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7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2 (2)" sheetId="181" r:id="rId31"/>
    <sheet name="SF&amp;QC Sec-3" sheetId="176" r:id="rId32"/>
    <sheet name="SSPAF" sheetId="177" r:id="rId33"/>
    <sheet name="CAP" sheetId="178" r:id="rId34"/>
    <sheet name="CAP (2)" sheetId="182" r:id="rId35"/>
    <sheet name="AFR17" sheetId="106" state="hidden" r:id="rId36"/>
  </sheets>
  <externalReferences>
    <externalReference r:id="rId37"/>
  </externalReferences>
  <definedNames>
    <definedName name="_xlnm.Print_Area" localSheetId="26">' SEFA'!$B$1:$M$45</definedName>
    <definedName name="_xlnm.Print_Area" localSheetId="27">'SEFA NOTES'!$A$1:$F$52</definedName>
    <definedName name="_xlnm.Print_Area" localSheetId="25">'SEFA Reconcile'!$A$1:$E$49</definedName>
    <definedName name="_xlnm.Print_Area" localSheetId="28">'SF&amp;QC Sec-1'!$A$1:$J$61</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4" i="182" l="1"/>
  <c r="B4" i="18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2"/>
  <c r="A2" i="170"/>
  <c r="B2" i="182"/>
  <c r="B2" i="181"/>
  <c r="B1" i="178"/>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K185" i="29"/>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s="1"/>
  <c r="B5105" i="106"/>
  <c r="D5105" i="106"/>
  <c r="B5106" i="106"/>
  <c r="D5106" i="106" s="1"/>
  <c r="B5107" i="106"/>
  <c r="D5107" i="106" s="1"/>
  <c r="B5108" i="106"/>
  <c r="D5108" i="106" s="1"/>
  <c r="B5109" i="106"/>
  <c r="D5109" i="106" s="1"/>
  <c r="B5110" i="106"/>
  <c r="D5110" i="106" s="1"/>
  <c r="B5111" i="106"/>
  <c r="D5111" i="106"/>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c r="B6730" i="106"/>
  <c r="D6730" i="106" s="1"/>
  <c r="B6731" i="106"/>
  <c r="D6731" i="106" s="1"/>
  <c r="B6732" i="106"/>
  <c r="D6732" i="106" s="1"/>
  <c r="B6733" i="106"/>
  <c r="D6733" i="106"/>
  <c r="B6734" i="106"/>
  <c r="D6734" i="106" s="1"/>
  <c r="B6735" i="106"/>
  <c r="D6735" i="106"/>
  <c r="B6736" i="106"/>
  <c r="D6736" i="106" s="1"/>
  <c r="B6737" i="106"/>
  <c r="D6737" i="106"/>
  <c r="B6738" i="106"/>
  <c r="D6738" i="106" s="1"/>
  <c r="B6739" i="106"/>
  <c r="D6739" i="106" s="1"/>
  <c r="B6740" i="106"/>
  <c r="D6740" i="106" s="1"/>
  <c r="B6741" i="106"/>
  <c r="D6741" i="106"/>
  <c r="B6742" i="106"/>
  <c r="D6742" i="106" s="1"/>
  <c r="B6743" i="106"/>
  <c r="D6743" i="106"/>
  <c r="B6744" i="106"/>
  <c r="D6744" i="106" s="1"/>
  <c r="B6745" i="106"/>
  <c r="D6745" i="106"/>
  <c r="B6746" i="106"/>
  <c r="D6746" i="106" s="1"/>
  <c r="B6747" i="106"/>
  <c r="D6747" i="106" s="1"/>
  <c r="B6748" i="106"/>
  <c r="D6748" i="106" s="1"/>
  <c r="B6749" i="106"/>
  <c r="D6749" i="106"/>
  <c r="B6750" i="106"/>
  <c r="D6750" i="106" s="1"/>
  <c r="B6751" i="106"/>
  <c r="D6751" i="106"/>
  <c r="B6752" i="106"/>
  <c r="D6752" i="106" s="1"/>
  <c r="B6753" i="106"/>
  <c r="D6753" i="106"/>
  <c r="B6754" i="106"/>
  <c r="D6754" i="106" s="1"/>
  <c r="B6755" i="106"/>
  <c r="D6755" i="106" s="1"/>
  <c r="B6756" i="106"/>
  <c r="D6756" i="106" s="1"/>
  <c r="B6757" i="106"/>
  <c r="D6757" i="106"/>
  <c r="B6758" i="106"/>
  <c r="D6758" i="106" s="1"/>
  <c r="B6759" i="106"/>
  <c r="D6759" i="106"/>
  <c r="B6760" i="106"/>
  <c r="D6760" i="106" s="1"/>
  <c r="B6761" i="106"/>
  <c r="D6761" i="106"/>
  <c r="B6762" i="106"/>
  <c r="D6762" i="106" s="1"/>
  <c r="B6763" i="106"/>
  <c r="D6763" i="106" s="1"/>
  <c r="B6764" i="106"/>
  <c r="D6764" i="106" s="1"/>
  <c r="B6765" i="106"/>
  <c r="D6765" i="106"/>
  <c r="B6766" i="106"/>
  <c r="D6766" i="106" s="1"/>
  <c r="B6767" i="106"/>
  <c r="D6767" i="106"/>
  <c r="B6768" i="106"/>
  <c r="D6768" i="106" s="1"/>
  <c r="B6769" i="106"/>
  <c r="D6769" i="106"/>
  <c r="B6770" i="106"/>
  <c r="D6770" i="106" s="1"/>
  <c r="B6771" i="106"/>
  <c r="D6771" i="106" s="1"/>
  <c r="B6772" i="106"/>
  <c r="D6772" i="106" s="1"/>
  <c r="B6773" i="106"/>
  <c r="D6773" i="106"/>
  <c r="B6774" i="106"/>
  <c r="D6774" i="106" s="1"/>
  <c r="B6775" i="106"/>
  <c r="D6775" i="106"/>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c r="D7204" i="106" s="1"/>
  <c r="I323" i="29"/>
  <c r="B7205" i="106" s="1"/>
  <c r="D7205" i="106" s="1"/>
  <c r="J323" i="29"/>
  <c r="J331" i="29" s="1"/>
  <c r="B7223" i="106" s="1"/>
  <c r="D7223" i="106" s="1"/>
  <c r="B7206" i="106"/>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G172" i="5"/>
  <c r="G173" i="5" s="1"/>
  <c r="B5778" i="106" s="1"/>
  <c r="D5778"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F130" i="34"/>
  <c r="F126" i="34"/>
  <c r="F110" i="34"/>
  <c r="B5752" i="106"/>
  <c r="D5752" i="106" s="1"/>
  <c r="B5599" i="106"/>
  <c r="D5599" i="106" s="1"/>
  <c r="K274" i="5"/>
  <c r="F105" i="34"/>
  <c r="D7" i="7"/>
  <c r="B1763" i="106" s="1"/>
  <c r="D1763" i="106" s="1"/>
  <c r="D17" i="7"/>
  <c r="B4104" i="106" s="1"/>
  <c r="D4104" i="106" s="1"/>
  <c r="D11" i="7"/>
  <c r="B1768" i="106" s="1"/>
  <c r="D1768" i="106" s="1"/>
  <c r="D15" i="7"/>
  <c r="B1772" i="106" s="1"/>
  <c r="D1772" i="106" s="1"/>
  <c r="G331" i="29" l="1"/>
  <c r="B7220" i="106" s="1"/>
  <c r="D7220" i="106" s="1"/>
  <c r="F135" i="34"/>
  <c r="E109" i="5"/>
  <c r="E4" i="4" s="1"/>
  <c r="B2630" i="106" s="1"/>
  <c r="D2630" i="106" s="1"/>
  <c r="C331" i="29"/>
  <c r="B7216" i="106" s="1"/>
  <c r="D7216" i="106" s="1"/>
  <c r="J77" i="4"/>
  <c r="B6262" i="106" s="1"/>
  <c r="D6262" i="106" s="1"/>
  <c r="I173" i="5"/>
  <c r="B4216" i="106" s="1"/>
  <c r="D4216" i="106" s="1"/>
  <c r="G109" i="5"/>
  <c r="B6024" i="106" s="1"/>
  <c r="D6024" i="106" s="1"/>
  <c r="D109" i="5"/>
  <c r="B5356" i="106" s="1"/>
  <c r="D5356" i="106" s="1"/>
  <c r="B5770" i="106"/>
  <c r="D5770" i="106" s="1"/>
  <c r="L354" i="29"/>
  <c r="B1746" i="106"/>
  <c r="D1746" i="106" s="1"/>
  <c r="C172" i="5"/>
  <c r="B5214" i="106" s="1"/>
  <c r="D5214" i="106" s="1"/>
  <c r="F129" i="34"/>
  <c r="D9" i="7"/>
  <c r="B1767" i="106" s="1"/>
  <c r="D1767" i="106" s="1"/>
  <c r="B7041" i="106"/>
  <c r="D7041" i="106" s="1"/>
  <c r="F172" i="5"/>
  <c r="B5644" i="106" s="1"/>
  <c r="D5644" i="106" s="1"/>
  <c r="C109" i="5"/>
  <c r="B5121" i="106" s="1"/>
  <c r="D5121" i="106" s="1"/>
  <c r="L331" i="29"/>
  <c r="F42" i="34"/>
  <c r="H341" i="29"/>
  <c r="B3656" i="106" s="1"/>
  <c r="D3656" i="106" s="1"/>
  <c r="K162" i="29"/>
  <c r="K41" i="3"/>
  <c r="L15" i="11"/>
  <c r="B3459" i="106" s="1"/>
  <c r="D3459" i="106" s="1"/>
  <c r="F77" i="4"/>
  <c r="B3255" i="106" s="1"/>
  <c r="D3255" i="106" s="1"/>
  <c r="B2724" i="106"/>
  <c r="D2724" i="106" s="1"/>
  <c r="I24" i="12"/>
  <c r="K278" i="29"/>
  <c r="D6103" i="106"/>
  <c r="K76" i="4"/>
  <c r="B3586" i="106" s="1"/>
  <c r="D3586" i="106" s="1"/>
  <c r="F21" i="8"/>
  <c r="B1124" i="106"/>
  <c r="D1124" i="106" s="1"/>
  <c r="K24" i="12"/>
  <c r="J90" i="28"/>
  <c r="L13" i="11"/>
  <c r="B2060" i="106" s="1"/>
  <c r="D2060" i="106" s="1"/>
  <c r="D11" i="37"/>
  <c r="H29" i="118"/>
  <c r="K28" i="118" s="1"/>
  <c r="O27" i="118" s="1"/>
  <c r="O29" i="118" s="1"/>
  <c r="D37" i="36"/>
  <c r="K339" i="29"/>
  <c r="D12" i="7"/>
  <c r="B1769" i="106" s="1"/>
  <c r="D1769" i="106" s="1"/>
  <c r="H173" i="5"/>
  <c r="H109" i="5"/>
  <c r="B6025" i="106" s="1"/>
  <c r="D6025" i="106" s="1"/>
  <c r="G4" i="4"/>
  <c r="B2603" i="106" s="1"/>
  <c r="D2603" i="106" s="1"/>
  <c r="F66" i="34"/>
  <c r="B7071" i="106"/>
  <c r="D7071" i="106" s="1"/>
  <c r="B7063" i="106"/>
  <c r="D7063" i="106" s="1"/>
  <c r="K178" i="29"/>
  <c r="F13" i="4" s="1"/>
  <c r="B2596" i="106" s="1"/>
  <c r="D2596" i="106" s="1"/>
  <c r="D4" i="4"/>
  <c r="B2564" i="106" s="1"/>
  <c r="D2564" i="106" s="1"/>
  <c r="K84" i="29"/>
  <c r="C173" i="5"/>
  <c r="B5223" i="106" s="1"/>
  <c r="D5223" i="106" s="1"/>
  <c r="F93" i="34"/>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D19" i="7"/>
  <c r="B1775" i="106" s="1"/>
  <c r="D1775" i="106" s="1"/>
  <c r="B7270" i="106"/>
  <c r="C34" i="131"/>
  <c r="B7733" i="106" l="1"/>
  <c r="D7733" i="106" s="1"/>
  <c r="K26" i="12"/>
  <c r="B7743" i="106" s="1"/>
  <c r="D7743" i="106" s="1"/>
  <c r="K102" i="29"/>
  <c r="B3724" i="106"/>
  <c r="D3724" i="106" s="1"/>
  <c r="F73" i="34"/>
  <c r="G15" i="4"/>
  <c r="B6032" i="106" s="1"/>
  <c r="D6032" i="106" s="1"/>
  <c r="B1879" i="106"/>
  <c r="D1879" i="106" s="1"/>
  <c r="H22" i="37"/>
  <c r="B1996" i="106"/>
  <c r="D1996" i="106" s="1"/>
  <c r="I26" i="12"/>
  <c r="B7741" i="106" s="1"/>
  <c r="D7741" i="106" s="1"/>
  <c r="B3568" i="106"/>
  <c r="D3568" i="106" s="1"/>
  <c r="D58" i="36"/>
  <c r="D30" i="36"/>
  <c r="B7760" i="106"/>
  <c r="D7760" i="106" s="1"/>
  <c r="L16" i="11"/>
  <c r="B2061" i="106" s="1"/>
  <c r="D2061" i="106" s="1"/>
  <c r="B3670" i="106"/>
  <c r="D3670" i="106" s="1"/>
  <c r="K341" i="29"/>
  <c r="B5906" i="106"/>
  <c r="D5906" i="106" s="1"/>
  <c r="H6" i="4"/>
  <c r="B2656" i="106" s="1"/>
  <c r="D2656" i="106" s="1"/>
  <c r="H4" i="4"/>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K13" i="4" l="1"/>
  <c r="B3572" i="106" s="1"/>
  <c r="D3572" i="106" s="1"/>
  <c r="B3672" i="106"/>
  <c r="D3672"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<sst xmlns="http://schemas.openxmlformats.org/spreadsheetml/2006/main" count="5162" uniqueCount="2176">
  <si>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</si>
  <si>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</si>
  <si>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</si>
  <si>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</si>
  <si>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</si>
  <si>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</si>
  <si>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</si>
  <si>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</si>
  <si>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</si>
  <si>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</si>
  <si>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</si>
  <si>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</si>
  <si>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</si>
  <si>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</si>
  <si>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</si>
  <si>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</si>
  <si>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</si>
  <si>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</si>
  <si>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</si>
  <si>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</si>
  <si>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</si>
  <si>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</si>
  <si>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</si>
  <si>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</si>
  <si>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</si>
  <si>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</si>
  <si>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</si>
  <si>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</si>
  <si>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</si>
  <si>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</si>
  <si>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</si>
  <si>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</si>
  <si>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</si>
  <si>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</si>
  <si>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</si>
  <si>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</si>
  <si>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</si>
  <si>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</si>
  <si>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</si>
  <si>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</si>
  <si>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</si>
  <si>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</si>
  <si>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</si>
  <si>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</si>
  <si>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</si>
  <si>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</si>
  <si>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</si>
  <si>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</si>
  <si>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</si>
  <si>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</si>
  <si>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</si>
  <si>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</si>
  <si>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</si>
  <si>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</si>
  <si>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</si>
  <si>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</si>
  <si>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</si>
  <si>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</si>
  <si>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</si>
  <si>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</si>
  <si>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</si>
  <si>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</si>
  <si>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</si>
  <si>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</si>
  <si>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</si>
  <si>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</si>
  <si>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</si>
  <si>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</si>
  <si>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</si>
  <si>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</si>
  <si>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</si>
  <si>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</si>
  <si>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</si>
  <si>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</si>
  <si>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</si>
  <si>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</si>
  <si>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</si>
  <si>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</si>
  <si>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</si>
  <si>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</si>
  <si>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</si>
  <si>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</si>
  <si>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</si>
  <si>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</si>
  <si>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</si>
  <si>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</si>
  <si>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</si>
  <si>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</si>
  <si>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</si>
  <si>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</si>
  <si>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</si>
  <si>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</si>
  <si>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</si>
  <si>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</si>
  <si>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</si>
  <si>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</si>
  <si>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</si>
  <si>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</si>
  <si>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</si>
  <si>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</si>
  <si>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</si>
  <si>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</si>
  <si>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</si>
  <si>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</si>
  <si>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</si>
  <si>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</si>
  <si>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</si>
  <si>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</si>
  <si>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</si>
  <si>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</si>
  <si>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</si>
  <si>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</si>
  <si>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</si>
  <si>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</si>
  <si>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</si>
  <si>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</si>
  <si>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</si>
  <si>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</si>
  <si>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</si>
  <si>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</si>
  <si>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</si>
  <si>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</si>
  <si>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</si>
  <si>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</si>
  <si>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</si>
  <si>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</si>
  <si>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</si>
  <si>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</si>
  <si>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</si>
  <si>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</si>
  <si>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</si>
  <si>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</si>
  <si>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</si>
  <si>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</si>
  <si>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</si>
  <si>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</si>
  <si>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</si>
  <si>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</si>
  <si>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</si>
  <si>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</si>
  <si>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</si>
  <si>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</si>
  <si>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</si>
  <si>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</si>
  <si>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</si>
  <si>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</si>
  <si>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</si>
  <si>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</si>
  <si>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</si>
  <si>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</si>
  <si>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</si>
  <si>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</si>
  <si>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</si>
  <si>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</si>
  <si>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</si>
  <si>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</si>
  <si>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</si>
  <si>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</si>
  <si>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</si>
  <si>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</si>
  <si>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</si>
  <si>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</si>
  <si>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</si>
  <si>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</si>
  <si>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</si>
  <si>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</si>
  <si>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</si>
  <si>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</si>
  <si>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</si>
  <si>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</si>
  <si>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</si>
  <si>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</si>
  <si>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</si>
  <si>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</si>
  <si>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</si>
  <si>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</si>
  <si>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</si>
  <si>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</si>
  <si>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</si>
  <si>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</si>
  <si>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</si>
  <si>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</si>
  <si>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</si>
  <si>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</si>
  <si>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</si>
  <si>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</si>
  <si>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</si>
  <si>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</si>
  <si>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</si>
  <si>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</si>
  <si>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</si>
  <si>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</si>
  <si>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</si>
  <si>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</si>
  <si>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</si>
  <si>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</si>
  <si>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</si>
  <si>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</si>
  <si>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</si>
  <si>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</si>
  <si>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</si>
  <si>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</si>
  <si>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</si>
  <si>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</si>
  <si>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</si>
  <si>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</si>
  <si>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</si>
  <si>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</si>
  <si>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</si>
  <si>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</si>
  <si>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</si>
  <si>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</si>
  <si>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</si>
  <si>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</si>
  <si>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</si>
  <si>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</si>
  <si>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</si>
  <si>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</si>
  <si>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</si>
  <si>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</si>
  <si>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</si>
  <si>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</si>
  <si>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</si>
  <si>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</si>
  <si>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</si>
  <si>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</si>
  <si>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</si>
  <si>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</si>
  <si>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</si>
  <si>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</si>
  <si>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</si>
  <si>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</si>
  <si>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</si>
  <si>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</si>
  <si>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</si>
  <si>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</si>
  <si>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</si>
  <si>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</si>
  <si>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</si>
  <si>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</si>
  <si>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</si>
  <si>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</si>
  <si>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</si>
  <si>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</si>
  <si>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</si>
  <si>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</si>
  <si>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</si>
  <si>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</si>
  <si>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</si>
  <si>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</si>
  <si>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</si>
  <si>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</si>
  <si>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</si>
  <si>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</si>
  <si>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</si>
  <si>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</si>
  <si>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</si>
  <si>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</si>
  <si>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</si>
  <si>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</si>
  <si>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</si>
  <si>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</si>
  <si>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</si>
  <si>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</si>
  <si>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</si>
  <si>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</si>
  <si>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</si>
  <si>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</si>
  <si>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</si>
  <si>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</si>
  <si>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</si>
  <si>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</si>
  <si>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</si>
  <si>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</si>
  <si>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</si>
  <si>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</si>
  <si>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</si>
  <si>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</si>
  <si>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</si>
  <si>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</si>
  <si>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</si>
  <si>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</si>
  <si>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</si>
  <si>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</si>
  <si>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</si>
  <si>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</si>
  <si>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</si>
  <si>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</si>
  <si>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</si>
  <si>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</si>
  <si>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</si>
  <si>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</si>
  <si>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</si>
  <si>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</si>
  <si>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</si>
  <si>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</si>
  <si>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</si>
  <si>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</si>
  <si>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</si>
  <si>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</si>
  <si>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</si>
  <si>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</si>
  <si>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</si>
  <si>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</si>
  <si>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</si>
  <si>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</si>
  <si>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</si>
  <si>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</si>
  <si>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</si>
  <si>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</si>
  <si>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</si>
  <si>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</si>
  <si>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</si>
  <si>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</si>
  <si>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</si>
  <si>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</si>
  <si>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</si>
  <si>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</si>
  <si>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</si>
  <si>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</si>
  <si>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</si>
  <si>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</si>
  <si>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</si>
  <si>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</si>
  <si>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</si>
  <si>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</si>
  <si>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</si>
  <si>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</si>
  <si>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</si>
  <si>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</si>
  <si>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</si>
  <si>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</si>
  <si>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</si>
  <si>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</si>
  <si>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</si>
  <si>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</si>
  <si>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</si>
  <si>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</si>
  <si>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</si>
  <si>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</si>
  <si>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</si>
  <si>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</si>
  <si>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</si>
  <si>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</si>
  <si>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</si>
  <si>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</si>
  <si>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</si>
  <si>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</si>
  <si>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</si>
  <si>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</si>
  <si>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</si>
  <si>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</si>
  <si>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</si>
  <si>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</si>
  <si>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</si>
  <si>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</si>
  <si>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</si>
  <si>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</si>
  <si>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</si>
  <si>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</si>
  <si>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</si>
  <si>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</si>
  <si>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</si>
  <si>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</si>
  <si>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</si>
  <si>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</si>
  <si>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</si>
  <si>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</si>
  <si>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</si>
  <si>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</si>
  <si>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</si>
  <si>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</si>
  <si>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</si>
  <si>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</si>
  <si>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</si>
  <si>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</si>
  <si>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</si>
  <si>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</si>
  <si>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</si>
  <si>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</si>
  <si>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</si>
  <si>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</si>
  <si>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</si>
  <si>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</si>
  <si>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</si>
  <si>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</si>
  <si>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</si>
  <si>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</si>
  <si>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</si>
  <si>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</si>
  <si>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</si>
  <si>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</si>
  <si>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</si>
  <si>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</si>
  <si>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</si>
  <si>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</si>
  <si>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</si>
  <si>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</si>
  <si>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</si>
  <si>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</si>
  <si>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</si>
  <si>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</si>
  <si>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</si>
  <si>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</si>
  <si>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</si>
  <si>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</si>
  <si>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</si>
  <si>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</si>
  <si>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</si>
  <si>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</si>
  <si>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</si>
  <si>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</si>
  <si>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</si>
  <si>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</si>
  <si>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</si>
  <si>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</si>
  <si>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</si>
  <si>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</si>
  <si>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</si>
  <si>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</si>
  <si>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</si>
  <si>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</si>
  <si>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</si>
  <si>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</si>
  <si>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</si>
  <si>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</si>
  <si>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</si>
  <si>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</si>
  <si>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</si>
  <si>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</si>
  <si>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</si>
  <si>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</si>
  <si>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</si>
  <si>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</si>
  <si>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</si>
  <si>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</si>
  <si>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</si>
  <si>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</si>
  <si>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</si>
  <si>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</si>
  <si>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</si>
  <si>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</si>
  <si>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</si>
  <si>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</si>
  <si>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</si>
  <si>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</si>
  <si>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</si>
  <si>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</si>
  <si>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</si>
  <si>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</si>
  <si>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</si>
  <si>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</si>
  <si>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</si>
  <si>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</si>
  <si>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</si>
  <si>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</si>
  <si>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</si>
  <si>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</si>
  <si>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</si>
  <si>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</si>
  <si>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</si>
  <si>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</si>
  <si>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</si>
  <si>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</si>
  <si>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</si>
  <si>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</si>
  <si>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</si>
  <si>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</si>
  <si>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</si>
  <si>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</si>
  <si>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</si>
  <si>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</si>
  <si>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</si>
  <si>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</si>
  <si>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</si>
  <si>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</si>
  <si>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</si>
  <si>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</si>
  <si>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</si>
  <si>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</si>
  <si>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</si>
  <si>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</si>
  <si>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</si>
  <si>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</si>
  <si>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</si>
  <si>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</si>
  <si>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</si>
  <si>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</si>
  <si>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</si>
  <si>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</si>
  <si>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</si>
  <si>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</si>
  <si>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</si>
  <si>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</si>
  <si>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</si>
  <si>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</si>
  <si>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</si>
  <si>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</si>
  <si>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</si>
  <si>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</si>
  <si>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</si>
  <si>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</si>
  <si>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</si>
  <si>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</si>
  <si>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</si>
  <si>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</si>
  <si>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</si>
  <si>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</si>
  <si>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</si>
  <si>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</si>
  <si>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</si>
  <si>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</si>
  <si>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</si>
  <si>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</si>
  <si>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</si>
  <si>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</si>
  <si>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</si>
  <si>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</si>
  <si>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</si>
  <si>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</si>
  <si>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</si>
  <si>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</si>
  <si>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</si>
  <si>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</si>
  <si>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</si>
  <si>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</si>
  <si>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</si>
  <si>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</si>
  <si>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</si>
  <si>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</si>
  <si>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</si>
  <si>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</si>
  <si>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</si>
  <si>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</si>
  <si>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</si>
  <si>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</si>
  <si>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</si>
  <si>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</si>
  <si>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</si>
  <si>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</si>
  <si>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</si>
  <si>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</si>
  <si>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</si>
  <si>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</si>
  <si>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</si>
  <si>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</si>
  <si>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</si>
  <si>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</si>
  <si>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</si>
  <si>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</si>
  <si>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</si>
  <si>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</si>
  <si>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</si>
  <si>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</si>
  <si>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</si>
  <si>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</si>
  <si>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</si>
  <si>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</si>
  <si>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</si>
  <si>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</si>
  <si>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</si>
  <si>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</si>
  <si>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</si>
  <si>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</si>
  <si>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</si>
  <si>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</si>
  <si>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</si>
  <si>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</si>
  <si>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</si>
  <si>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</si>
  <si>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</si>
  <si>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</si>
  <si>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</si>
  <si>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</si>
  <si>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</si>
  <si>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</si>
  <si>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</si>
  <si>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</si>
  <si>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</si>
  <si>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</si>
  <si>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</si>
  <si>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</si>
  <si>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</si>
  <si>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</si>
  <si>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</si>
  <si>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</si>
  <si>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</si>
  <si>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</si>
  <si>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</si>
  <si>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</si>
  <si>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</si>
  <si>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</si>
  <si>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</si>
  <si>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</si>
  <si>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</si>
  <si>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</si>
  <si>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</si>
  <si>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</si>
  <si>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</si>
  <si>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</si>
  <si>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</si>
  <si>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</si>
  <si>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</si>
  <si>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</si>
  <si>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</si>
  <si>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</si>
  <si>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</si>
  <si>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</si>
  <si>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</si>
  <si>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</si>
  <si>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</si>
  <si>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</si>
  <si>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</si>
  <si>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</si>
  <si>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</si>
  <si>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</si>
  <si>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</si>
  <si>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</si>
  <si>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</si>
  <si>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</si>
  <si>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</si>
  <si>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</si>
  <si>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</si>
  <si>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</si>
  <si>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</si>
  <si>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</si>
  <si>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</si>
  <si>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</si>
  <si>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</si>
  <si>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</si>
  <si>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</si>
  <si>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</si>
  <si>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</si>
  <si>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</si>
  <si>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</si>
  <si>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</si>
  <si>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</si>
  <si>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</si>
  <si>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</si>
  <si>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</si>
  <si>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</si>
  <si>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</si>
  <si>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</si>
  <si>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</si>
  <si>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</si>
  <si>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</si>
  <si>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</si>
  <si>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</si>
  <si>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</si>
  <si>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</si>
  <si>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</si>
  <si>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</si>
  <si>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</si>
  <si>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</si>
  <si>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</si>
  <si>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</si>
  <si>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</si>
  <si>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</si>
  <si>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</si>
  <si>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</si>
  <si>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</si>
  <si>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</si>
  <si>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</si>
  <si>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</si>
  <si>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</si>
  <si>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</si>
  <si>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</si>
  <si>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</si>
  <si>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</si>
  <si>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</si>
  <si>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</si>
  <si>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</si>
  <si>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</si>
  <si>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</si>
  <si>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</si>
  <si>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</si>
  <si>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</si>
  <si>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</si>
  <si>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</si>
  <si>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</si>
  <si>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</si>
  <si>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</si>
  <si>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</si>
  <si>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</si>
  <si>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</si>
  <si>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</si>
  <si>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</si>
  <si>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</si>
  <si>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</si>
  <si>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</si>
  <si>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</si>
  <si>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</si>
  <si>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</si>
  <si>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</si>
  <si>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</si>
  <si>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</si>
  <si>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</si>
  <si>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</si>
  <si>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</si>
  <si>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</si>
  <si>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</si>
  <si>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</si>
  <si>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</si>
  <si>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</si>
  <si>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</si>
  <si>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</si>
  <si>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</si>
  <si>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</si>
  <si>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</si>
  <si>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</si>
  <si>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</si>
  <si>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</si>
  <si>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</si>
  <si>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</si>
  <si>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</si>
  <si>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</si>
  <si>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</si>
  <si>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</si>
  <si>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</si>
  <si>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</si>
  <si>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</si>
  <si>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</si>
  <si>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</si>
  <si>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</si>
  <si>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</si>
  <si>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</si>
  <si>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</si>
  <si>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</si>
  <si>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</si>
  <si>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</si>
  <si>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</si>
  <si>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</si>
  <si>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</si>
  <si>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</si>
  <si>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</si>
  <si>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</si>
  <si>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</si>
  <si>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</si>
  <si>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</si>
  <si>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</si>
  <si>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</si>
  <si>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</si>
  <si>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</si>
  <si>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</si>
  <si>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</si>
  <si>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</si>
  <si>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</si>
  <si>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</si>
  <si>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</si>
  <si>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</si>
  <si>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</si>
  <si>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</si>
  <si>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</si>
  <si>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</si>
  <si>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</si>
  <si>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</si>
  <si>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</si>
  <si>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</si>
  <si>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</si>
  <si>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</si>
  <si>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</si>
  <si>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</si>
  <si>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</si>
  <si>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</si>
  <si>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</si>
  <si>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</si>
  <si>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</si>
  <si>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</si>
  <si>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</si>
  <si>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</si>
  <si>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</si>
  <si>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</si>
  <si>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</si>
  <si>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</si>
  <si>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</si>
  <si>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</si>
  <si>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</si>
  <si>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</si>
  <si>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</si>
  <si>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</si>
  <si>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</si>
  <si>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</si>
  <si>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</si>
  <si>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</si>
  <si>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</si>
  <si>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</si>
  <si>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</si>
  <si>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</si>
  <si>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</si>
  <si>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</si>
  <si>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</si>
  <si>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</si>
  <si>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</si>
  <si>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</si>
  <si>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</si>
  <si>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</si>
  <si>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</si>
  <si>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</si>
  <si>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</si>
  <si>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</si>
  <si>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</si>
  <si>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</si>
  <si>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</si>
  <si>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</si>
  <si>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</si>
  <si>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</si>
  <si>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</si>
  <si>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</si>
  <si>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</si>
  <si>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</si>
  <si>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</si>
  <si>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</si>
  <si>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</si>
  <si>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</si>
  <si>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</si>
  <si>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</si>
  <si>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</si>
  <si>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</si>
  <si>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</si>
  <si>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</si>
  <si>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</si>
  <si>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</si>
  <si>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</si>
  <si>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</si>
  <si>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</si>
  <si>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</si>
  <si>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</si>
  <si>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</si>
  <si>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</si>
  <si>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</si>
  <si>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</si>
  <si>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</si>
  <si>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</si>
  <si>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</si>
  <si>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</si>
  <si>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</si>
  <si>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</si>
  <si>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</si>
  <si>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</si>
  <si>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</si>
  <si>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</si>
  <si>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</si>
  <si>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</si>
  <si>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</si>
  <si>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</si>
  <si>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</si>
  <si>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</si>
  <si>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</si>
  <si>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</si>
  <si>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</si>
  <si>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</si>
  <si>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</si>
  <si>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</si>
  <si>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</si>
  <si>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</si>
  <si>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</si>
  <si>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</si>
  <si>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</si>
  <si>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</si>
  <si>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</si>
  <si>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</si>
  <si>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</si>
  <si>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</si>
  <si>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</si>
  <si>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</si>
  <si>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</si>
  <si>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</si>
  <si>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</si>
  <si>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</si>
  <si>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</si>
  <si>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</si>
  <si>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</si>
  <si>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</si>
  <si>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</si>
  <si>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</si>
  <si>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</si>
  <si>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</si>
  <si>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</si>
  <si>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</si>
  <si>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</si>
  <si>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</si>
  <si>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</si>
  <si>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</si>
  <si>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</si>
  <si>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</si>
  <si>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</si>
  <si>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</si>
  <si>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</si>
  <si>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</si>
  <si>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</si>
  <si>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</si>
  <si>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</si>
  <si>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</si>
  <si>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</si>
  <si>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</si>
  <si>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</si>
  <si>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</si>
  <si>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</si>
  <si>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</si>
  <si>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</si>
  <si>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</si>
  <si>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</si>
  <si>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</si>
  <si>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</si>
  <si>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</si>
  <si>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</si>
  <si>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</si>
  <si>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</si>
  <si>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</si>
  <si>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</si>
  <si>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</si>
  <si>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</si>
  <si>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</si>
  <si>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</si>
  <si>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</si>
  <si>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</si>
  <si>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</si>
  <si>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</si>
  <si>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</si>
  <si>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</si>
  <si>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</si>
  <si>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</si>
  <si>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</si>
  <si>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</si>
  <si>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</si>
  <si>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</si>
  <si>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</si>
  <si>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</si>
  <si>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</si>
  <si>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</si>
  <si>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</si>
  <si>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</si>
  <si>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</si>
  <si>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</si>
  <si>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</si>
  <si>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</si>
  <si>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</si>
  <si>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</si>
  <si>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</si>
  <si>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</si>
  <si>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</si>
  <si>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</si>
  <si>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</si>
  <si>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</si>
  <si>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</si>
  <si>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</si>
  <si>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</si>
  <si>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</si>
  <si>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</si>
  <si>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</si>
  <si>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</si>
  <si>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</si>
  <si>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</si>
  <si>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</si>
  <si>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</si>
  <si>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</si>
  <si>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</si>
  <si>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</si>
  <si>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</si>
  <si>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</si>
  <si>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</si>
  <si>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</si>
  <si>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</si>
  <si>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</si>
  <si>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</si>
  <si>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</si>
  <si>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</si>
  <si>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</si>
  <si>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</si>
  <si>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</si>
  <si>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</si>
  <si>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</si>
  <si>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</si>
  <si>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</si>
  <si>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</si>
  <si>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</si>
  <si>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</si>
  <si>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</si>
  <si>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</si>
  <si>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</si>
  <si>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</si>
  <si>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</si>
  <si>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</si>
  <si>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</si>
  <si>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</si>
  <si>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</si>
  <si>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</si>
  <si>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</si>
  <si>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</si>
  <si>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</si>
  <si>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</si>
  <si>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</si>
  <si>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</si>
  <si>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</si>
  <si>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</si>
  <si>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</si>
  <si>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</si>
  <si>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</si>
  <si>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</si>
  <si>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</si>
  <si>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</si>
  <si>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</si>
  <si>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</si>
  <si>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</si>
  <si>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</si>
  <si>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</si>
  <si>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</si>
  <si>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</si>
  <si>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</si>
  <si>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</si>
  <si>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</si>
  <si>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</si>
  <si>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</si>
  <si>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</si>
  <si>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</si>
  <si>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</si>
  <si>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</si>
  <si>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</si>
  <si>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</si>
  <si>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</si>
  <si>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</si>
  <si>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</si>
  <si>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</si>
  <si>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</si>
  <si>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</si>
  <si>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</si>
  <si>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</si>
  <si>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</si>
  <si>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</si>
  <si>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</si>
  <si>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</si>
  <si>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</si>
  <si>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</si>
  <si>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</si>
  <si>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</si>
  <si>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</si>
  <si>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</si>
  <si>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</si>
  <si>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</si>
  <si>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</si>
  <si>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</si>
  <si>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</si>
  <si>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</si>
  <si>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</si>
  <si>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</si>
  <si>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</si>
  <si>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</si>
  <si>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</si>
  <si>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</si>
  <si>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</si>
  <si>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</si>
  <si>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</si>
  <si>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</si>
  <si>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</si>
  <si>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</si>
  <si>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</si>
  <si>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</si>
  <si>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</si>
  <si>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</si>
  <si>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</si>
  <si>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</si>
  <si>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</si>
  <si>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</si>
  <si>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</si>
  <si>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</si>
  <si>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</si>
  <si>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</si>
  <si>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</si>
  <si>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</si>
  <si>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</si>
  <si>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</si>
  <si>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</si>
  <si>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</si>
  <si>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</si>
  <si>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</si>
  <si>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</si>
  <si>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</si>
  <si>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</si>
  <si>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</si>
  <si>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</si>
  <si>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</si>
  <si>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</si>
  <si>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</si>
  <si>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</si>
  <si>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</si>
  <si>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</si>
  <si>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</si>
  <si>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</si>
  <si>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</si>
  <si>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</si>
  <si>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</si>
  <si>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</si>
  <si>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</si>
  <si>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</si>
  <si>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</si>
  <si>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</si>
  <si>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</si>
  <si>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</si>
  <si>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</si>
  <si>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</si>
  <si>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</si>
  <si>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</si>
  <si>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</si>
  <si>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</si>
  <si>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</si>
  <si>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</si>
  <si>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</si>
  <si>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</si>
  <si>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</si>
  <si>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</si>
  <si>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</si>
  <si>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</si>
  <si>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</si>
  <si>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</si>
  <si>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</si>
  <si>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</si>
  <si>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</si>
  <si>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</si>
  <si>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</si>
  <si>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</si>
  <si>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</si>
  <si>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</si>
  <si>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</si>
  <si>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</si>
  <si>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</si>
  <si>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</si>
  <si>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</si>
  <si>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</si>
  <si>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</si>
  <si>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</si>
  <si>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</si>
  <si>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</si>
  <si>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</si>
  <si>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</si>
  <si>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</si>
  <si>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</si>
  <si>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</si>
  <si>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</si>
  <si>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</si>
  <si>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</si>
  <si>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</si>
  <si>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</si>
  <si>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</si>
  <si>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</si>
  <si>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</si>
  <si>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</si>
  <si>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</si>
  <si>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</si>
  <si>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</si>
  <si>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</si>
  <si>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</si>
  <si>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</si>
  <si>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</si>
  <si>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</si>
  <si>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</si>
  <si>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</si>
  <si>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</si>
  <si>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</si>
  <si>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</si>
  <si>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</si>
  <si>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</si>
  <si>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</si>
  <si>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</si>
  <si>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</si>
  <si>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</si>
  <si>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</si>
  <si>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</si>
  <si>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</si>
  <si>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</si>
  <si>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</si>
  <si>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</si>
  <si>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</si>
  <si>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</si>
  <si>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</si>
  <si>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</si>
  <si>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</si>
  <si>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</si>
  <si>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</si>
  <si>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</si>
  <si>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</si>
  <si>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</si>
  <si>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</si>
  <si>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</si>
  <si>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</si>
  <si>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</si>
  <si>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</si>
  <si>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</si>
  <si>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</si>
  <si>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</si>
  <si>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</si>
  <si>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</si>
  <si>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</si>
  <si>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</si>
  <si>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</si>
  <si>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</si>
  <si>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</si>
  <si>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</si>
  <si>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</si>
  <si>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</si>
  <si>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</si>
  <si>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</si>
  <si>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</si>
  <si>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</si>
  <si>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</si>
  <si>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</si>
  <si>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</si>
  <si>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</si>
  <si>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</si>
  <si>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</si>
  <si>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</si>
  <si>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</si>
  <si>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</si>
  <si>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</si>
  <si>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</si>
  <si>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</si>
  <si>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</si>
  <si>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</si>
  <si>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</si>
  <si>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</si>
  <si>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</si>
  <si>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</si>
  <si>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</si>
  <si>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</si>
  <si>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</si>
  <si>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</si>
  <si>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</si>
  <si>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</si>
  <si>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</si>
  <si>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</si>
  <si>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</si>
  <si>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</si>
  <si>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</si>
  <si>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</si>
  <si>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</si>
  <si>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</si>
  <si>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</si>
  <si>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</si>
  <si>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</si>
  <si>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</si>
  <si>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</si>
  <si>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</si>
  <si>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</si>
  <si>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</si>
  <si>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</si>
  <si>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</si>
  <si>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</si>
  <si>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</si>
  <si>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</si>
  <si>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</si>
  <si>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</si>
  <si>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</si>
  <si>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</si>
  <si>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</si>
  <si>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</si>
  <si>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</si>
  <si>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</si>
  <si>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</si>
  <si>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</si>
  <si>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</si>
  <si>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</si>
  <si>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</si>
  <si>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</si>
  <si>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</si>
  <si>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</si>
  <si>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</si>
  <si>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</si>
  <si>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</si>
  <si>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</si>
  <si>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</si>
  <si>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</si>
  <si>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</si>
  <si>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</si>
  <si>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</si>
  <si>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</si>
  <si>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</si>
  <si>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</si>
  <si>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</si>
  <si>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</si>
  <si>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</si>
  <si>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</si>
  <si>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</si>
  <si>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</si>
  <si>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</si>
  <si>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</si>
  <si>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</si>
  <si>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</si>
  <si>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</si>
  <si>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</si>
  <si>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</si>
  <si>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</si>
  <si>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</si>
  <si>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</si>
  <si>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</si>
  <si>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</si>
  <si>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</si>
  <si>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</si>
  <si>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</si>
  <si>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</si>
  <si>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</si>
  <si>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</si>
  <si>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</si>
  <si>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</si>
  <si>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</si>
  <si>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</si>
  <si>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</si>
  <si>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</si>
  <si>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</si>
  <si>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</si>
  <si>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</si>
  <si>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</si>
  <si>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</si>
  <si>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</si>
  <si>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</si>
  <si>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</si>
  <si>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</si>
  <si>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</si>
  <si>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</si>
  <si>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</si>
  <si>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</si>
  <si>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</si>
  <si>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</si>
  <si>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</si>
  <si>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</si>
  <si>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</si>
  <si>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</si>
  <si>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</si>
  <si>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</si>
  <si>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</si>
  <si>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</si>
  <si>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</si>
  <si>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</si>
  <si>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</si>
  <si>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</si>
  <si>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</si>
  <si>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</si>
  <si>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</si>
  <si>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</si>
  <si>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</si>
  <si>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</si>
  <si>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</si>
  <si>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</si>
  <si>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</si>
  <si>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</si>
  <si>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</si>
  <si>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</si>
  <si>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</si>
  <si>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</si>
  <si>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</si>
  <si>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</si>
  <si>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</si>
  <si>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</si>
  <si>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</si>
  <si>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</si>
  <si>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</si>
  <si>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</si>
  <si>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</si>
  <si>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</si>
  <si>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</si>
  <si>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</si>
  <si>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</si>
  <si>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</si>
  <si>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</si>
  <si>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</si>
  <si>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</si>
  <si>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</si>
  <si>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</si>
  <si>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</si>
  <si>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</si>
  <si>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</si>
  <si>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</si>
  <si>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</si>
  <si>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</si>
  <si>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</si>
  <si>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</si>
  <si>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</si>
  <si>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</si>
  <si>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</si>
  <si>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</si>
  <si>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</si>
  <si>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</si>
  <si>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</si>
  <si>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</si>
  <si>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</si>
  <si>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</si>
  <si>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</si>
  <si>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</si>
  <si>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</si>
  <si>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</si>
  <si>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</si>
  <si>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</si>
  <si>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</si>
  <si>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</si>
  <si>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</si>
  <si>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</si>
  <si>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</si>
  <si>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</si>
  <si>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</si>
  <si>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</si>
  <si>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</si>
  <si>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</si>
  <si>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</si>
  <si>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</si>
  <si>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</si>
  <si>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</si>
  <si>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</si>
  <si>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</si>
  <si>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</si>
  <si>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</si>
  <si>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</si>
  <si>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</si>
  <si>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</si>
  <si>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</si>
  <si>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</si>
  <si>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</si>
  <si>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</si>
  <si>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</si>
  <si>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</si>
  <si>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</si>
  <si>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</si>
  <si>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</si>
  <si>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</si>
  <si>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</si>
  <si>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</si>
  <si>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</si>
  <si>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</si>
  <si>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</si>
  <si>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</si>
  <si>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</si>
  <si>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</si>
  <si>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</si>
  <si>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</si>
  <si>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</si>
  <si>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</si>
  <si>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</si>
  <si>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</si>
  <si>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</si>
  <si>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</si>
  <si>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</si>
  <si>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</si>
  <si>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</si>
  <si>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</si>
  <si>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</si>
  <si>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</si>
  <si>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</si>
  <si>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</si>
  <si>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</si>
  <si>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</si>
  <si>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</si>
  <si>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</si>
  <si>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</si>
  <si>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</si>
  <si>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</si>
  <si>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</si>
  <si>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</si>
  <si>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</si>
  <si>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</si>
  <si>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</si>
  <si>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</si>
  <si>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</si>
  <si>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</si>
  <si>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</si>
  <si>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</si>
  <si>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</si>
  <si>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</si>
  <si>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</si>
  <si>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</si>
  <si>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</si>
  <si>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</si>
  <si>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</si>
  <si>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</si>
  <si>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</si>
  <si>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</si>
  <si>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</si>
  <si>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</si>
  <si>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</si>
  <si>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</si>
  <si>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</si>
  <si>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</si>
  <si>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</si>
  <si>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</si>
  <si>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</si>
  <si>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</si>
  <si>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</si>
  <si>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</si>
  <si>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</si>
  <si>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</si>
  <si>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</si>
  <si>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</si>
  <si>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</si>
  <si>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</si>
  <si>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</si>
  <si>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</si>
  <si>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</si>
  <si>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</si>
  <si>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</si>
  <si>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</si>
  <si>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</si>
  <si>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</si>
  <si>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</si>
  <si>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</si>
  <si>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</si>
  <si>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</si>
  <si>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</si>
  <si>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</si>
  <si>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</si>
  <si>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</si>
  <si>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</si>
  <si>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</si>
  <si>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</si>
  <si>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</si>
  <si>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</si>
  <si>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</si>
  <si>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</si>
  <si>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</si>
  <si>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</si>
  <si>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</si>
  <si>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</si>
  <si>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</si>
  <si>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</si>
  <si>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</si>
  <si>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</si>
  <si>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</si>
  <si>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</si>
  <si>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</si>
  <si>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</si>
  <si>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</si>
  <si>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</si>
  <si>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</si>
  <si>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</si>
  <si>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</si>
  <si>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</si>
  <si>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</si>
  <si>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</si>
  <si>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</si>
  <si>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</si>
  <si>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</si>
  <si>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</si>
  <si>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</si>
  <si>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</si>
  <si>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</si>
  <si>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</si>
  <si>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</si>
  <si>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</si>
  <si>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</si>
  <si>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</si>
  <si>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</si>
  <si>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</si>
  <si>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</si>
  <si>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</si>
  <si>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</si>
  <si>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</si>
  <si>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</si>
  <si>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</si>
  <si>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</si>
  <si>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</si>
  <si>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</si>
  <si>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</si>
  <si>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</si>
  <si>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</si>
  <si>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</si>
  <si>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</si>
  <si>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</si>
  <si>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</si>
  <si>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</si>
  <si>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</si>
  <si>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</si>
  <si>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</si>
  <si>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</si>
  <si>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</si>
  <si>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</si>
  <si>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</si>
  <si>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</si>
  <si>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</si>
  <si>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</si>
  <si>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</si>
  <si>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</si>
  <si>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</si>
  <si>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</si>
  <si>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</si>
  <si>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</si>
  <si>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</si>
  <si>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</si>
  <si>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</si>
  <si>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</si>
  <si>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</si>
  <si>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</si>
  <si>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</si>
  <si>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</si>
  <si>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</si>
  <si>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</si>
  <si>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</si>
  <si>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</si>
  <si>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</si>
  <si>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</si>
  <si>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</si>
  <si>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</si>
  <si>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</si>
  <si>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</si>
  <si>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</si>
  <si>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</si>
  <si>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</si>
  <si>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</si>
  <si>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</si>
  <si>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</si>
  <si>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</si>
  <si>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</si>
  <si>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</si>
  <si>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</si>
  <si>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</si>
  <si>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</si>
  <si>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</si>
  <si>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</si>
  <si>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</si>
  <si>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</si>
  <si>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</si>
  <si>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</si>
  <si>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</si>
  <si>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</si>
  <si>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</si>
  <si>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</si>
  <si>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</si>
  <si>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</si>
  <si>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</si>
  <si>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</si>
  <si>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</si>
  <si>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</si>
  <si>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</si>
  <si>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</si>
  <si>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</si>
  <si>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</si>
  <si>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</si>
  <si>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</si>
  <si>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</si>
  <si>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</si>
  <si>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</si>
  <si>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</si>
  <si>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</si>
  <si>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</si>
  <si>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</si>
  <si>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</si>
  <si>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</si>
  <si>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</si>
  <si>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</si>
  <si>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</si>
  <si>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</si>
  <si>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</si>
  <si>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</si>
  <si>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</si>
  <si>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</si>
  <si>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</si>
  <si>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</si>
  <si>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</si>
  <si>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</si>
  <si>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</si>
  <si>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</si>
  <si>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</si>
  <si>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</si>
  <si>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</si>
  <si>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</si>
  <si>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</si>
  <si>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</si>
  <si>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</si>
  <si>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</si>
  <si>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</si>
  <si>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</si>
  <si>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</si>
  <si>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</si>
  <si>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</si>
  <si>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</si>
  <si>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</si>
  <si>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</si>
  <si>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</si>
  <si>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</si>
  <si>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</si>
  <si>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</si>
  <si>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</si>
  <si>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</si>
  <si>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</si>
  <si>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</si>
  <si>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</si>
  <si>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</si>
  <si>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</si>
  <si>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</si>
  <si>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</si>
  <si>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</si>
  <si>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</si>
  <si>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</si>
  <si>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</si>
  <si>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</si>
  <si>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</si>
  <si>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</si>
  <si>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</si>
  <si>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</si>
  <si>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</si>
  <si>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</si>
  <si>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</si>
  <si>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</si>
  <si>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</si>
  <si>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</si>
  <si>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</si>
  <si>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</si>
  <si>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</si>
  <si>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</si>
  <si>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</si>
  <si>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</si>
  <si>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</si>
  <si>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</si>
  <si>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</si>
  <si>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</si>
  <si>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</si>
  <si>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</si>
  <si>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</si>
  <si>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</si>
  <si>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</si>
  <si>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</si>
  <si>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</si>
  <si>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</si>
  <si>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</si>
  <si>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</si>
  <si>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</si>
  <si>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</si>
  <si>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</si>
  <si>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</si>
  <si>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</si>
  <si>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</si>
  <si>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</si>
  <si>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</si>
  <si>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</si>
  <si>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</si>
  <si>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</si>
  <si>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</si>
  <si>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</si>
  <si>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</si>
  <si>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</si>
  <si>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</si>
  <si>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</si>
  <si>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</si>
  <si>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</si>
  <si>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</si>
  <si>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</si>
  <si>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</si>
  <si>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</si>
  <si>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</si>
  <si>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</si>
  <si>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</si>
  <si>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</si>
  <si>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</si>
  <si>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</si>
  <si>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</si>
  <si>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</si>
  <si>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</si>
  <si>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</si>
  <si>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</si>
  <si>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</si>
  <si>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</si>
  <si>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</si>
  <si>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</si>
  <si>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</si>
  <si>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</si>
  <si>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</si>
  <si>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</si>
  <si>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</si>
  <si>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</si>
  <si>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</si>
  <si>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</si>
  <si>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</si>
  <si>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</si>
  <si>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</si>
  <si>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</si>
  <si>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</si>
  <si>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</si>
  <si>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</si>
  <si>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</si>
  <si>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</si>
  <si>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</si>
  <si>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</si>
  <si>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</si>
  <si>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</si>
  <si>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</si>
  <si>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</si>
  <si>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</si>
  <si>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</si>
  <si>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</si>
  <si>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</si>
  <si>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</si>
  <si>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</si>
  <si>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</si>
  <si>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</si>
  <si>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</si>
  <si>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</si>
  <si>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</si>
  <si>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</si>
  <si>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</si>
  <si>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</si>
  <si>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</si>
  <si>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</si>
  <si>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</si>
  <si>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</si>
  <si>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</si>
  <si>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</si>
  <si>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</si>
  <si>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</si>
  <si>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</si>
  <si>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</si>
  <si>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</si>
  <si>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</si>
  <si>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</si>
  <si>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</si>
  <si>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</si>
  <si>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</si>
  <si>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</si>
  <si>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</si>
  <si>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</si>
  <si>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</si>
  <si>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</si>
  <si>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</si>
  <si>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</si>
  <si>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</si>
  <si>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</si>
  <si>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</si>
  <si>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</si>
  <si>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</si>
  <si>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</si>
  <si>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</si>
  <si>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</si>
  <si>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</si>
  <si>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</si>
  <si>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</si>
  <si>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</si>
  <si>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</si>
  <si>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</si>
  <si>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</si>
  <si>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</si>
  <si>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</si>
  <si>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</si>
  <si>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</si>
  <si>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</si>
  <si>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</si>
  <si>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</si>
  <si>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</si>
  <si>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</si>
  <si>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</si>
  <si>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</si>
  <si>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</si>
  <si>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</si>
  <si>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</si>
  <si>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</si>
  <si>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</si>
  <si>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</si>
  <si>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</si>
  <si>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</si>
  <si>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</si>
  <si>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</si>
  <si>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</si>
  <si>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</si>
  <si>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</si>
  <si>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</si>
  <si>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</si>
  <si>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</si>
  <si>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</si>
  <si>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</si>
  <si>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</si>
  <si>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</si>
  <si>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</si>
  <si>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</si>
  <si>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</si>
  <si>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</si>
  <si>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</si>
  <si>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</si>
  <si>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</si>
  <si>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</si>
  <si>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</si>
  <si>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</si>
  <si>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</si>
  <si>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</si>
  <si>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</si>
  <si>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</si>
  <si>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</si>
  <si>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</si>
  <si>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</si>
  <si>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</si>
  <si>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</si>
  <si>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</si>
  <si>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</si>
  <si>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</si>
  <si>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</si>
  <si>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</si>
  <si>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</si>
  <si>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</si>
  <si>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</si>
  <si>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</si>
  <si>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</si>
  <si>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</si>
  <si>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</si>
  <si>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</si>
  <si>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</si>
  <si>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</si>
  <si>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</si>
  <si>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</si>
  <si>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</si>
  <si>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</si>
  <si>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</si>
  <si>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</si>
  <si>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</si>
  <si>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</si>
  <si>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</si>
  <si>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</si>
  <si>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</si>
  <si>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</si>
  <si>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</si>
  <si>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</si>
  <si>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</si>
  <si>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</si>
  <si>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</si>
  <si>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</si>
  <si>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</si>
  <si>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</si>
  <si>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</si>
  <si>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</si>
  <si>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</si>
  <si>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</si>
  <si>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</si>
  <si>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</si>
  <si>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</si>
  <si>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</si>
  <si>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</si>
  <si>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</si>
  <si>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</si>
  <si>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</si>
  <si>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</si>
  <si>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</si>
  <si>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</si>
  <si>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</si>
  <si>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</si>
  <si>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</si>
  <si>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</si>
  <si>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</si>
  <si>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</si>
  <si>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</si>
  <si>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</si>
  <si>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</si>
  <si>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</si>
  <si>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</si>
  <si>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</si>
  <si>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</si>
  <si>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</si>
  <si>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</si>
  <si>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</si>
  <si>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</si>
  <si>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</si>
  <si>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</si>
  <si>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</si>
  <si>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</si>
  <si>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</si>
  <si>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</si>
  <si>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</si>
  <si>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</si>
  <si>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</si>
  <si>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</si>
  <si>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</si>
  <si>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</si>
  <si>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</si>
  <si>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</si>
  <si>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</si>
  <si>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</si>
  <si>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</si>
  <si>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</si>
  <si>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</si>
  <si>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</si>
  <si>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</si>
  <si>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</si>
  <si>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</si>
  <si>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</si>
  <si>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</si>
  <si>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</si>
  <si>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</si>
  <si>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</si>
  <si>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</si>
  <si>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</si>
  <si>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</si>
  <si>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</si>
  <si>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</si>
  <si>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</si>
  <si>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</si>
  <si>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</si>
  <si>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</si>
  <si>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</si>
  <si>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</si>
  <si>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</si>
  <si>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</si>
  <si>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</si>
  <si>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</si>
  <si>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</si>
  <si>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</si>
  <si>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</si>
  <si>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</si>
  <si>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</si>
  <si>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</si>
  <si>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</si>
  <si>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</si>
  <si>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</si>
  <si>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</si>
  <si>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</si>
  <si>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</si>
  <si>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</si>
  <si>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</si>
  <si>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</si>
  <si>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</si>
  <si>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</si>
  <si>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</si>
  <si>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</si>
  <si>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</si>
  <si>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</si>
  <si>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</si>
  <si>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</si>
  <si>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</si>
  <si>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</si>
  <si>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</si>
  <si>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</si>
  <si>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</si>
  <si>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</si>
  <si>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</si>
  <si>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</si>
  <si>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</si>
  <si>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</si>
  <si>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</si>
  <si>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</si>
  <si>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</si>
  <si>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</si>
  <si>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</si>
  <si>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</si>
  <si>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</si>
  <si>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</si>
  <si>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</si>
  <si>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</si>
  <si>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</si>
  <si>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</si>
  <si>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</si>
  <si>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</si>
  <si>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</si>
  <si>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</si>
  <si>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</si>
  <si>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</si>
  <si>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</si>
  <si>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</si>
  <si>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</si>
  <si>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</si>
  <si>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</si>
  <si>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</si>
  <si>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</si>
  <si>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</si>
  <si>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</si>
  <si>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</si>
  <si>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</si>
  <si>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</si>
  <si>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</si>
  <si>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</si>
  <si>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</si>
  <si>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</si>
  <si>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</si>
  <si>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</si>
  <si>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</si>
  <si>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</si>
  <si>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</si>
  <si>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</si>
  <si>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</si>
  <si>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</si>
  <si>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</si>
  <si>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</si>
  <si>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</si>
  <si>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</si>
  <si>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</si>
  <si>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</si>
  <si>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</si>
  <si>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</si>
  <si>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</si>
  <si>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</si>
  <si>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</si>
  <si>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</si>
  <si>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</si>
  <si>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</si>
  <si>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</si>
  <si>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</si>
  <si>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</si>
  <si>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</si>
  <si>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</si>
  <si>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</si>
  <si>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</si>
  <si>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</si>
  <si>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</si>
  <si>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</si>
  <si>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</si>
  <si>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</si>
  <si>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</si>
  <si>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&amp; ASSOCIATES, CPAs</t>
  </si>
  <si>
    <t>MACON</t>
  </si>
  <si>
    <t>JULIE M. FLOYD, CPA</t>
  </si>
  <si>
    <t>910 STATE HIGHWAY 54 EAST</t>
  </si>
  <si>
    <t xml:space="preserve">P.O. BOX 200 </t>
  </si>
  <si>
    <t>CLINTON</t>
  </si>
  <si>
    <t>IL</t>
  </si>
  <si>
    <t>NIANTIC</t>
  </si>
  <si>
    <t>217-935-8871</t>
  </si>
  <si>
    <t>217-935-5711</t>
  </si>
  <si>
    <t>julie.floyd@frontier.com</t>
  </si>
  <si>
    <t>ROBERT D MEADOWS</t>
  </si>
  <si>
    <t>rmeadows@sangamonvalley.org</t>
  </si>
  <si>
    <t>217-668-2338</t>
  </si>
  <si>
    <t>217-668-2406</t>
  </si>
  <si>
    <t>Working Cash Bonds</t>
  </si>
  <si>
    <t>School Technology Revolving Loan</t>
  </si>
  <si>
    <t>Milligan Academy, Futures</t>
  </si>
  <si>
    <t>Heartland Technical Academy</t>
  </si>
  <si>
    <t>Tri City C.U.S.D. #1-Athletics</t>
  </si>
  <si>
    <t>The District is responsible for establishing and maintaining adequate internal control over financial reporting. ISBE requires the District to submit an Annual Financial Report (AFR) for each year, including any disclosures that are in accordance with applicable standards.</t>
  </si>
  <si>
    <t>The AFR and the notes to the financial statements are prepared by the auditors (Floyd &amp; Associates, CPAs) from information provided by the District. As independent auditors, Floyd &amp; Associates, CPAs cannot be considered part of the District's internal control system.</t>
  </si>
  <si>
    <t xml:space="preserve">Floyd &amp; Associates, CPAs assists in preparing the AFR, footnotes and other information. </t>
  </si>
  <si>
    <t xml:space="preserve">Floyd &amp; Associates, CPAs are relied upon by the District to ensure the AFR, footnotes and other information include all information required by applicable accounting standards. </t>
  </si>
  <si>
    <t>The District's personnel have not monitored recent accounting developments to the extent necessary to enable them to review the District's financial statements and related disclosures to provide a high level of assurance that potential omissions or errors that are less than material but more than inconsequential would be identified and corrected.</t>
  </si>
  <si>
    <t>Management concurs. No corrective action will be implemented.</t>
  </si>
  <si>
    <t xml:space="preserve">No recommendations are given as the cost of obtaining the knowledge required to prepare the AFR and footnotes in accordance with applicable accounting standards is not cost effective. </t>
  </si>
  <si>
    <t xml:space="preserve">A properly functioning internal control system must include segregation of duties of incompatible functions. </t>
  </si>
  <si>
    <t>Due to the limited number of personnel involved in the accounting system, the District does not have appropriate segregation of duties.</t>
  </si>
  <si>
    <t>The District's accounting function is controlled by one individual.</t>
  </si>
  <si>
    <t>A lack of segregation of duties or proper management oversight could result in material errors that filter into the financial statements and are undetected by management.</t>
  </si>
  <si>
    <t>The District is unable to hire adequate staff to increase the effectiveness of internal control.</t>
  </si>
  <si>
    <t xml:space="preserve">The District should segregate duties where possible. The Board should be aware of this problem and closely monitor and approve all financial related information. It is not feasible to hire additional personnel. </t>
  </si>
  <si>
    <t xml:space="preserve">There is no disagreement with the finding. The District reviews and makes improvements to its internal control structure on an ongoing basis and attempts to maximize the segregation of duties in all areas within the limits of the staff available. However it is not cost feasible to hire additional personnel. </t>
  </si>
  <si>
    <t>Insufficient expertise of financial reporting</t>
  </si>
  <si>
    <t xml:space="preserve">   Ongoing-Cost Effectiveness</t>
  </si>
  <si>
    <t xml:space="preserve">       Segregation of Duties</t>
  </si>
  <si>
    <t>Robert Meadows, Superintendent</t>
  </si>
  <si>
    <t>For year end reporting purposes, the District relies on the auditor to prepare the Annual Financial Report (AFR) and footnotes to the financial statements.</t>
  </si>
  <si>
    <t>No recommendations are given as the cost of obtaining the knowledge required to prepare the AFR and footnotes in accordance with applicable accounting standards is not cost effective.</t>
  </si>
  <si>
    <t xml:space="preserve">The District does not have adequate segregation of dutes over certain incompatible functions. </t>
  </si>
  <si>
    <t xml:space="preserve">The District will review and make improvements to its internal control structure within the limits of the staff available. However, it is not cost effective to hire additional personnel.  </t>
  </si>
  <si>
    <t>N/A</t>
  </si>
  <si>
    <t>Revolving Loan</t>
  </si>
  <si>
    <t>2016 General Obligation Debt Certificates</t>
  </si>
  <si>
    <t>General Obligation Debt Certificates</t>
  </si>
  <si>
    <t>Page 10, Line 81</t>
  </si>
  <si>
    <t>Education Fund</t>
  </si>
  <si>
    <t>P. E. Uniform Resale</t>
  </si>
  <si>
    <t>Page 11, Line 107</t>
  </si>
  <si>
    <t>Tech Academy Fees</t>
  </si>
  <si>
    <t>E-Rate Rebate</t>
  </si>
  <si>
    <t>Insurance Claims</t>
  </si>
  <si>
    <t>Other Income</t>
  </si>
  <si>
    <t>Page 12, Line  171</t>
  </si>
  <si>
    <t>Vocational "PIG" Grant</t>
  </si>
  <si>
    <t>Page 15, Line 41</t>
  </si>
  <si>
    <t>Other Support Services - Purchased Services</t>
  </si>
  <si>
    <t>Other Support Services - Other</t>
  </si>
  <si>
    <t>Page 18, Line 161</t>
  </si>
  <si>
    <t>Debt Services Fund</t>
  </si>
  <si>
    <t>STRL - Interest Transfer</t>
  </si>
  <si>
    <t>Debt Service Fees</t>
  </si>
  <si>
    <t>Page 18, Line 165</t>
  </si>
  <si>
    <t>Pepsi Commissions</t>
  </si>
  <si>
    <t>Donations</t>
  </si>
  <si>
    <t>Insurance Refunds</t>
  </si>
  <si>
    <t>ADM English Grant</t>
  </si>
  <si>
    <t>TRS/THIS Refund</t>
  </si>
  <si>
    <t>PTO Purchase Ipads</t>
  </si>
  <si>
    <t>ADM Science Grant</t>
  </si>
  <si>
    <t>TC Fball &amp; Vball COOP</t>
  </si>
  <si>
    <t>Tech Academy Refund</t>
  </si>
  <si>
    <t>Other Refunds</t>
  </si>
  <si>
    <t>Transportation Reimbursement</t>
  </si>
  <si>
    <t>GAPP Transportation</t>
  </si>
  <si>
    <t>Sales Tax Refund</t>
  </si>
  <si>
    <t>Scrap Metal</t>
  </si>
  <si>
    <t>17-001</t>
  </si>
  <si>
    <t>17-002</t>
  </si>
  <si>
    <t>Floyd &amp; Associates, CPAs</t>
  </si>
  <si>
    <t>Sangamon Valley CUSD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</si>
</sst>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Alignment="1" applyProtection="1">
      <alignment horizontal="center" vertical="center"/>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179" fontId="3" fillId="0" borderId="0" xfId="3" applyNumberFormat="1" applyFon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361950</xdr:colOff>
          <xdr:row>7</xdr:row>
          <xdr:rowOff>28575</xdr:rowOff>
        </xdr:from>
        <xdr:to>
          <xdr:col>0</xdr:col>
          <xdr:colOff>857250</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304800</xdr:colOff>
          <xdr:row>9</xdr:row>
          <xdr:rowOff>19050</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7109375" style="178" customWidth="1"/>
    <col min="4" max="4" width="7.5703125" style="178" customWidth="1"/>
    <col min="5" max="5" width="3" style="178" customWidth="1"/>
    <col min="6" max="6" width="7.5703125" style="178" customWidth="1"/>
    <col min="7" max="7" width="8.28515625" style="178" customWidth="1"/>
    <col min="8" max="8" width="8.7109375" style="178" customWidth="1"/>
    <col min="9" max="9" width="1.5703125" style="178" customWidth="1"/>
    <col min="10" max="10" width="3.28515625" style="178" customWidth="1"/>
    <col min="11" max="11" width="5.71093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28515625" style="178" customWidth="1"/>
    <col min="22" max="22" width="4.28515625" style="178" customWidth="1"/>
    <col min="23" max="23" width="5.7109375" style="178" customWidth="1"/>
    <col min="24" max="24" width="4.28515625" style="178" customWidth="1"/>
    <col min="25" max="25" width="8.7109375" style="178" customWidth="1"/>
    <col min="26" max="26" width="7.28515625" style="178" customWidth="1"/>
    <col min="27" max="27" width="9.7109375" style="178" customWidth="1"/>
    <col min="28" max="28" width="3.7109375" style="178" customWidth="1"/>
    <col min="29" max="16384" width="8.7109375" style="178"/>
  </cols>
  <sheetData>
    <row r="1" spans="1:28" ht="12" customHeight="1" x14ac:dyDescent="0.2">
      <c r="A1" s="198" t="s">
        <v>1866</v>
      </c>
      <c r="B1" s="199"/>
      <c r="C1" s="199"/>
      <c r="D1" s="200"/>
      <c r="I1" s="2145" t="s">
        <v>466</v>
      </c>
      <c r="J1" s="2146"/>
      <c r="K1" s="2146"/>
      <c r="L1" s="2146"/>
      <c r="M1" s="2146"/>
      <c r="N1" s="2146"/>
      <c r="O1" s="2146"/>
      <c r="P1" s="2146"/>
      <c r="Q1" s="2146"/>
      <c r="R1" s="2146"/>
      <c r="S1" s="2146"/>
    </row>
    <row r="2" spans="1:28" ht="12" customHeight="1" x14ac:dyDescent="0.2">
      <c r="A2" s="201" t="s">
        <v>1867</v>
      </c>
      <c r="D2" s="202"/>
      <c r="I2" s="2147" t="s">
        <v>1133</v>
      </c>
      <c r="J2" s="2146"/>
      <c r="K2" s="2146"/>
      <c r="L2" s="2146"/>
      <c r="M2" s="2146"/>
      <c r="N2" s="2146"/>
      <c r="O2" s="2146"/>
      <c r="P2" s="2146"/>
      <c r="Q2" s="2146"/>
      <c r="R2" s="2146"/>
      <c r="S2" s="2146"/>
    </row>
    <row r="3" spans="1:28" ht="12" customHeight="1" x14ac:dyDescent="0.2">
      <c r="A3" s="1815" t="s">
        <v>1950</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2093</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4"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t="s">
        <v>2093</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9">
        <v>39055009026</v>
      </c>
      <c r="B13" s="2180"/>
      <c r="C13" s="2180"/>
      <c r="D13" s="2180"/>
      <c r="E13" s="2180"/>
      <c r="F13" s="2180"/>
      <c r="G13" s="2180"/>
      <c r="H13" s="2181"/>
      <c r="I13" s="184"/>
      <c r="J13" s="183"/>
      <c r="K13" s="181"/>
      <c r="L13" s="183"/>
      <c r="M13" s="183"/>
      <c r="N13" s="183"/>
      <c r="O13" s="183"/>
      <c r="P13" s="183"/>
      <c r="Q13" s="183"/>
      <c r="R13" s="183"/>
      <c r="S13" s="183"/>
      <c r="T13" s="2184" t="s">
        <v>2094</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3" t="s">
        <v>2095</v>
      </c>
      <c r="B15" s="2182"/>
      <c r="C15" s="2182"/>
      <c r="D15" s="2182"/>
      <c r="E15" s="2182"/>
      <c r="F15" s="2182"/>
      <c r="G15" s="2182"/>
      <c r="H15" s="2183"/>
      <c r="T15" s="2114" t="s">
        <v>2096</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2175</v>
      </c>
      <c r="B17" s="2140"/>
      <c r="C17" s="2140"/>
      <c r="D17" s="2140"/>
      <c r="E17" s="2140"/>
      <c r="F17" s="2140"/>
      <c r="G17" s="2140"/>
      <c r="H17" s="2165"/>
      <c r="T17" s="2193" t="s">
        <v>2097</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2098</v>
      </c>
      <c r="B19" s="2131"/>
      <c r="C19" s="2131"/>
      <c r="D19" s="2131"/>
      <c r="E19" s="2131"/>
      <c r="F19" s="2131"/>
      <c r="G19" s="2131"/>
      <c r="H19" s="2113"/>
      <c r="I19" s="183"/>
      <c r="J19" s="376"/>
      <c r="K19" s="194"/>
      <c r="L19" s="192"/>
      <c r="M19" s="651" t="s">
        <v>355</v>
      </c>
      <c r="P19" s="180"/>
      <c r="Q19" s="180"/>
      <c r="R19" s="180"/>
      <c r="S19" s="184"/>
      <c r="T19" s="2133" t="s">
        <v>2099</v>
      </c>
      <c r="U19" s="2112"/>
      <c r="V19" s="2112"/>
      <c r="W19" s="2113"/>
      <c r="X19" s="2130" t="s">
        <v>2100</v>
      </c>
      <c r="Y19" s="2192"/>
      <c r="Z19" s="2190">
        <v>61727</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2101</v>
      </c>
      <c r="B21" s="2112"/>
      <c r="C21" s="2112"/>
      <c r="D21" s="2112"/>
      <c r="E21" s="2112"/>
      <c r="F21" s="2112"/>
      <c r="G21" s="2112"/>
      <c r="H21" s="2113"/>
      <c r="I21" s="2159" t="s">
        <v>767</v>
      </c>
      <c r="J21" s="2154"/>
      <c r="K21" s="2154"/>
      <c r="L21" s="2154"/>
      <c r="M21" s="2154"/>
      <c r="N21" s="2154"/>
      <c r="O21" s="2154"/>
      <c r="P21" s="2154"/>
      <c r="Q21" s="2154"/>
      <c r="R21" s="2154"/>
      <c r="S21" s="2160"/>
      <c r="T21" s="2139" t="s">
        <v>2102</v>
      </c>
      <c r="U21" s="2199"/>
      <c r="V21" s="2199"/>
      <c r="W21" s="2199"/>
      <c r="X21" s="2204" t="s">
        <v>2103</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1902</v>
      </c>
      <c r="U22" s="270"/>
      <c r="V22" s="340"/>
      <c r="W22" s="270"/>
      <c r="X22" s="1914" t="s">
        <v>1574</v>
      </c>
      <c r="Z22" s="199"/>
      <c r="AA22" s="200"/>
    </row>
    <row r="23" spans="1:27" ht="13.5" customHeight="1" x14ac:dyDescent="0.2">
      <c r="A23" s="2156"/>
      <c r="B23" s="2157"/>
      <c r="C23" s="2157"/>
      <c r="D23" s="2157"/>
      <c r="E23" s="2157"/>
      <c r="F23" s="2157"/>
      <c r="G23" s="2157"/>
      <c r="H23" s="2158"/>
      <c r="T23" s="2139">
        <v>66.004384999999999</v>
      </c>
      <c r="U23" s="2199"/>
      <c r="V23" s="2199"/>
      <c r="W23" s="2199"/>
      <c r="X23" s="2201">
        <v>43434</v>
      </c>
      <c r="Y23" s="2202"/>
      <c r="Z23" s="2202"/>
      <c r="AA23" s="2203"/>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62551</v>
      </c>
      <c r="B25" s="2112"/>
      <c r="C25" s="2112"/>
      <c r="D25" s="2112"/>
      <c r="E25" s="2112"/>
      <c r="F25" s="2112"/>
      <c r="G25" s="2112"/>
      <c r="H25" s="2113"/>
      <c r="I25" s="652"/>
      <c r="J25" s="203"/>
      <c r="K25" s="203"/>
      <c r="L25" s="203"/>
      <c r="M25" s="203"/>
      <c r="N25" s="203"/>
      <c r="O25" s="203"/>
      <c r="P25" s="203"/>
      <c r="Q25" s="203"/>
      <c r="R25" s="203"/>
      <c r="S25" s="204"/>
      <c r="T25" s="2196" t="s">
        <v>2104</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1894</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2093</v>
      </c>
      <c r="C30" s="665" t="s">
        <v>1360</v>
      </c>
      <c r="D30" s="181"/>
      <c r="E30" s="181"/>
      <c r="F30" s="1269"/>
      <c r="G30" s="653"/>
      <c r="H30" s="653"/>
      <c r="I30" s="273"/>
      <c r="J30" s="389"/>
      <c r="K30" s="181" t="s">
        <v>656</v>
      </c>
      <c r="L30" s="1701" t="s">
        <v>2093</v>
      </c>
      <c r="M30" s="194" t="s">
        <v>105</v>
      </c>
      <c r="N30" s="185" t="s">
        <v>1895</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2105</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2106</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6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2107</v>
      </c>
      <c r="B42" s="2112"/>
      <c r="C42" s="2113"/>
      <c r="D42" s="2130" t="s">
        <v>2108</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28515625" defaultRowHeight="12" x14ac:dyDescent="0.2"/>
  <cols>
    <col min="1" max="1" width="1.5703125" style="215" customWidth="1"/>
    <col min="2" max="2" width="88.28515625" style="215" customWidth="1"/>
    <col min="3" max="3" width="1" style="215" customWidth="1"/>
    <col min="4" max="4" width="23.42578125" style="215" customWidth="1"/>
    <col min="5" max="5" width="11" style="215" customWidth="1"/>
    <col min="6" max="6" width="5.28515625" style="215" customWidth="1"/>
    <col min="7" max="7" width="2.5703125" style="215" customWidth="1"/>
    <col min="8" max="8" width="5.42578125" style="215" customWidth="1"/>
    <col min="9" max="16384" width="9.28515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8"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1960</v>
      </c>
    </row>
    <row r="71" spans="1:9" ht="0.75" customHeight="1" x14ac:dyDescent="0.2"/>
    <row r="72" spans="1:9" ht="12.4" customHeight="1" x14ac:dyDescent="0.2">
      <c r="A72" s="1268" t="s">
        <v>1379</v>
      </c>
    </row>
    <row r="73" spans="1:9" ht="12.4"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4"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4" customHeight="1" x14ac:dyDescent="0.2">
      <c r="A77" s="593"/>
    </row>
    <row r="78" spans="1:9" ht="12.4" customHeight="1" x14ac:dyDescent="0.2">
      <c r="A78" s="593"/>
    </row>
    <row r="79" spans="1:9" ht="3.75" customHeight="1" x14ac:dyDescent="0.2">
      <c r="A79" s="593"/>
    </row>
    <row r="80" spans="1:9" ht="12.4"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42" colorId="8" zoomScale="110" zoomScaleNormal="110" workbookViewId="0">
      <selection activeCell="C114" sqref="C114:D114"/>
    </sheetView>
  </sheetViews>
  <sheetFormatPr defaultColWidth="9.28515625" defaultRowHeight="12.75" x14ac:dyDescent="0.2"/>
  <cols>
    <col min="1" max="1" width="1.5703125" style="10" customWidth="1"/>
    <col min="2" max="2" width="2.7109375" style="27" customWidth="1"/>
    <col min="3" max="3" width="4.28515625" style="614" customWidth="1"/>
    <col min="4" max="4" width="40" style="10" customWidth="1"/>
    <col min="5" max="6" width="12.5703125" style="10" customWidth="1"/>
    <col min="7" max="7" width="11.7109375" style="10" customWidth="1"/>
    <col min="8" max="8" width="12" style="10" customWidth="1"/>
    <col min="9" max="9" width="11.7109375" style="10" customWidth="1"/>
    <col min="10" max="10" width="11.28515625" style="10" customWidth="1"/>
    <col min="11" max="16384" width="9.28515625" style="10"/>
  </cols>
  <sheetData>
    <row r="1" spans="1:9" ht="14.25" customHeight="1" x14ac:dyDescent="0.2">
      <c r="E1" s="610"/>
      <c r="F1" s="609"/>
    </row>
    <row r="2" spans="1:9" s="32" customFormat="1" ht="12.4"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3"/>
      <c r="C23" s="612"/>
      <c r="D23" s="1984"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3"/>
      <c r="C26" s="612"/>
      <c r="D26" s="1984"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1964</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4" t="s">
        <v>1793</v>
      </c>
      <c r="H53" s="1953"/>
      <c r="I53" s="9" t="s">
        <v>1843</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6" t="s">
        <v>1576</v>
      </c>
      <c r="B83" s="2236"/>
      <c r="C83" s="2236"/>
      <c r="D83" s="2237"/>
      <c r="E83" s="1557" t="s">
        <v>1621</v>
      </c>
      <c r="F83" s="1557" t="s">
        <v>1622</v>
      </c>
      <c r="G83" s="1557" t="s">
        <v>1623</v>
      </c>
      <c r="H83" s="1557" t="s">
        <v>1624</v>
      </c>
      <c r="I83" s="1557" t="s">
        <v>1625</v>
      </c>
      <c r="J83" s="1558" t="s">
        <v>162</v>
      </c>
    </row>
    <row r="84" spans="1:10" s="32" customFormat="1" ht="13.5" customHeight="1" thickTop="1" x14ac:dyDescent="0.2">
      <c r="A84" s="1720" t="s">
        <v>1768</v>
      </c>
      <c r="B84" s="1721"/>
      <c r="C84" s="1722"/>
      <c r="D84" s="1723"/>
      <c r="E84" s="1671"/>
      <c r="F84" s="1671"/>
      <c r="G84" s="1671"/>
      <c r="H84" s="1671"/>
      <c r="I84" s="1671"/>
      <c r="J84" s="1668"/>
    </row>
    <row r="85" spans="1:10" s="32" customFormat="1" ht="13.5" customHeight="1" x14ac:dyDescent="0.2">
      <c r="A85" s="1703" t="s">
        <v>1791</v>
      </c>
      <c r="B85" s="1717"/>
      <c r="C85" s="1718"/>
      <c r="D85" s="1719"/>
      <c r="E85" s="1716"/>
      <c r="F85" s="1669"/>
      <c r="G85" s="1669"/>
      <c r="H85" s="1669"/>
      <c r="I85" s="1669"/>
      <c r="J85" s="1695">
        <f>SUM(E85:I85)</f>
        <v>0</v>
      </c>
    </row>
    <row r="86" spans="1:10" s="32" customFormat="1" ht="13.5" customHeight="1" x14ac:dyDescent="0.2">
      <c r="A86" s="1713"/>
      <c r="B86" s="1714"/>
      <c r="C86" s="1715"/>
      <c r="D86" s="1559"/>
      <c r="E86" s="1671"/>
      <c r="F86" s="1671"/>
      <c r="G86" s="1671"/>
      <c r="H86" s="1671"/>
      <c r="I86" s="1671"/>
      <c r="J86" s="1668"/>
    </row>
    <row r="87" spans="1:10" s="32" customFormat="1" ht="13.5" customHeight="1" x14ac:dyDescent="0.2">
      <c r="A87" s="1704" t="s">
        <v>1578</v>
      </c>
      <c r="B87" s="1705"/>
      <c r="C87" s="1706"/>
      <c r="D87" s="1559"/>
      <c r="E87" s="1671"/>
      <c r="F87" s="1671"/>
      <c r="G87" s="1671"/>
      <c r="H87" s="1671"/>
      <c r="I87" s="1671"/>
      <c r="J87" s="1668"/>
    </row>
    <row r="88" spans="1:10" s="32" customFormat="1" ht="13.5" customHeight="1" x14ac:dyDescent="0.2">
      <c r="A88" s="1707" t="s">
        <v>1792</v>
      </c>
      <c r="B88" s="1708"/>
      <c r="C88" s="1709"/>
      <c r="D88" s="1560"/>
      <c r="E88" s="1669"/>
      <c r="F88" s="1669"/>
      <c r="G88" s="1669"/>
      <c r="H88" s="1669"/>
      <c r="I88" s="1669"/>
      <c r="J88" s="1695">
        <f>SUM(E88:I88)</f>
        <v>0</v>
      </c>
    </row>
    <row r="89" spans="1:10" s="32" customFormat="1" ht="13.5" customHeight="1" x14ac:dyDescent="0.2">
      <c r="A89" s="1710"/>
      <c r="B89" s="1711"/>
      <c r="C89" s="1712"/>
      <c r="D89" s="1560"/>
      <c r="E89" s="1669"/>
      <c r="F89" s="1669"/>
      <c r="G89" s="1669"/>
      <c r="H89" s="1669"/>
      <c r="I89" s="1669"/>
      <c r="J89" s="1670"/>
    </row>
    <row r="90" spans="1:10" s="32" customFormat="1" ht="13.5" customHeight="1" x14ac:dyDescent="0.2">
      <c r="A90" s="1704" t="s">
        <v>162</v>
      </c>
      <c r="B90" s="1705"/>
      <c r="C90" s="1706"/>
      <c r="D90" s="1561"/>
      <c r="E90" s="1672"/>
      <c r="F90" s="1672"/>
      <c r="G90" s="1672"/>
      <c r="H90" s="1672"/>
      <c r="I90" s="1672"/>
      <c r="J90" s="1696">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5" t="s">
        <v>1979</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2174</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70" zoomScaleNormal="70" workbookViewId="0">
      <selection activeCell="P17" sqref="P17"/>
    </sheetView>
  </sheetViews>
  <sheetFormatPr defaultColWidth="9.28515625" defaultRowHeight="12" x14ac:dyDescent="0.2"/>
  <cols>
    <col min="1" max="1" width="4.71093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28515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88384506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3.5999999999999997E-2</v>
      </c>
      <c r="E10" s="99" t="s">
        <v>1164</v>
      </c>
      <c r="F10" s="468">
        <v>5.4999999999999997E-3</v>
      </c>
      <c r="G10" s="99" t="s">
        <v>1164</v>
      </c>
      <c r="H10" s="468">
        <v>2E-3</v>
      </c>
      <c r="I10" s="99" t="s">
        <v>1165</v>
      </c>
      <c r="J10" s="469">
        <f>ROUND(D10+F10+H10,5)</f>
        <v>4.3499999999999997E-2</v>
      </c>
      <c r="K10" s="92"/>
      <c r="L10" s="468">
        <v>1.13E-4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6707835</v>
      </c>
      <c r="E16" s="99"/>
      <c r="F16" s="81">
        <f>SUM('Acct Summary 7-8'!C17,'Acct Summary 7-8'!D17,'Acct Summary 7-8'!F17)</f>
        <v>6875304</v>
      </c>
      <c r="G16" s="99"/>
      <c r="H16" s="81">
        <f>SUM(D16-F16)</f>
        <v>-167469</v>
      </c>
      <c r="I16" s="92"/>
      <c r="J16" s="81">
        <f>SUM('Acct Summary 7-8'!C81,'Acct Summary 7-8'!D81,'Acct Summary 7-8'!F81,'Acct Summary 7-8'!I81)</f>
        <v>3119435</v>
      </c>
      <c r="K16" s="92"/>
      <c r="L16" s="92"/>
      <c r="M16" s="92"/>
    </row>
    <row r="17" spans="1:13" ht="12.4" customHeight="1" x14ac:dyDescent="0.2">
      <c r="A17" s="96"/>
      <c r="B17" s="8" t="s">
        <v>9</v>
      </c>
      <c r="C17" s="9" t="s">
        <v>1677</v>
      </c>
      <c r="D17" s="92"/>
      <c r="E17" s="92"/>
      <c r="F17" s="92"/>
      <c r="G17" s="92"/>
      <c r="H17" s="92"/>
      <c r="I17" s="92"/>
      <c r="J17" s="92"/>
      <c r="K17" s="92"/>
      <c r="L17" s="92"/>
      <c r="M17" s="92"/>
    </row>
    <row r="18" spans="1:13" ht="12.4"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4"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12197061.828000002</v>
      </c>
      <c r="I31" s="330"/>
      <c r="J31" s="92"/>
      <c r="K31" s="92"/>
      <c r="L31" s="92"/>
      <c r="M31" s="92"/>
    </row>
    <row r="32" spans="1:13" ht="13.35" customHeight="1" x14ac:dyDescent="0.2">
      <c r="B32" s="2106"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990000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4"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22" sqref="D22"/>
    </sheetView>
  </sheetViews>
  <sheetFormatPr defaultColWidth="9.28515625" defaultRowHeight="12" x14ac:dyDescent="0.2"/>
  <cols>
    <col min="1" max="1" width="2" style="33" customWidth="1"/>
    <col min="2" max="2" width="2.7109375" style="154" customWidth="1"/>
    <col min="3" max="3" width="15.28515625" style="33" customWidth="1"/>
    <col min="4" max="4" width="37.7109375" style="33" customWidth="1"/>
    <col min="5" max="5" width="1.7109375" style="33" customWidth="1"/>
    <col min="6" max="6" width="31.28515625" style="33" customWidth="1"/>
    <col min="7" max="7" width="1.7109375" style="33" customWidth="1"/>
    <col min="8" max="8" width="15.7109375" style="37" customWidth="1"/>
    <col min="9" max="9" width="2.7109375" style="33" customWidth="1"/>
    <col min="10" max="10" width="5.71093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7109375" style="33" customWidth="1"/>
    <col min="17" max="18" width="2.7109375" style="33" customWidth="1"/>
    <col min="19" max="16384" width="9.28515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Sangamon Valley CUSD 9</v>
      </c>
      <c r="E7" s="135"/>
      <c r="G7" s="136"/>
      <c r="H7" s="137"/>
      <c r="I7" s="137"/>
      <c r="J7" s="137"/>
      <c r="K7" s="137"/>
      <c r="L7"/>
      <c r="M7"/>
      <c r="N7"/>
      <c r="O7"/>
      <c r="P7"/>
    </row>
    <row r="8" spans="1:18" ht="12.75" x14ac:dyDescent="0.2">
      <c r="A8"/>
      <c r="B8"/>
      <c r="C8" s="133" t="s">
        <v>1316</v>
      </c>
      <c r="D8" s="138">
        <f>COVER!A13</f>
        <v>39055009026</v>
      </c>
      <c r="E8" s="139"/>
      <c r="G8"/>
      <c r="H8"/>
      <c r="I8"/>
      <c r="J8"/>
      <c r="K8"/>
      <c r="L8"/>
      <c r="M8"/>
      <c r="N8"/>
      <c r="O8"/>
      <c r="P8"/>
    </row>
    <row r="9" spans="1:18" ht="12.75" x14ac:dyDescent="0.2">
      <c r="A9"/>
      <c r="B9"/>
      <c r="C9" s="133" t="s">
        <v>809</v>
      </c>
      <c r="D9" s="332" t="str">
        <f>COVER!A15</f>
        <v>MACON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3119435</v>
      </c>
      <c r="I12" s="1151"/>
      <c r="J12" s="1151"/>
      <c r="K12" s="1152">
        <f>TRUNC((H12/H13*100000),5)/100000</f>
        <v>0.46504349009999996</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6707835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6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6875304</v>
      </c>
      <c r="I17" s="1151"/>
      <c r="J17" s="1157"/>
      <c r="K17" s="1152">
        <f>TRUNC((H17/H18*100000),5)/100000</f>
        <v>1.0249661775999999</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6707835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14.621521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65" customHeight="1" x14ac:dyDescent="0.2">
      <c r="A21" s="31"/>
      <c r="B21" s="140"/>
      <c r="C21" s="153" t="s">
        <v>554</v>
      </c>
      <c r="D21" s="31"/>
      <c r="E21" s="31"/>
      <c r="F21" s="31"/>
      <c r="G21" s="145"/>
      <c r="H21" s="36"/>
      <c r="I21" s="31"/>
      <c r="J21" s="31"/>
      <c r="K21" s="36"/>
      <c r="L21" s="31"/>
      <c r="M21" s="146"/>
      <c r="N21" s="146"/>
      <c r="O21" s="31"/>
      <c r="P21" s="31"/>
      <c r="R21" s="6"/>
    </row>
    <row r="22" spans="1:18" ht="11.6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3128721</v>
      </c>
      <c r="I24" s="676"/>
      <c r="J24" s="676"/>
      <c r="K24" s="1161">
        <f>TRUNC(((H24/H25*100000)/100000),2)</f>
        <v>163.82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19098.06667</v>
      </c>
      <c r="I25" s="1163"/>
      <c r="J25" s="1163"/>
      <c r="K25" s="1005"/>
      <c r="L25" s="153"/>
      <c r="M25" s="101" t="s">
        <v>1340</v>
      </c>
      <c r="N25" s="101"/>
      <c r="O25" s="1155">
        <f>O23*O24</f>
        <v>0.30000000000000004</v>
      </c>
      <c r="P25" s="153"/>
      <c r="R25" s="1156"/>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3268017.10935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990000</v>
      </c>
      <c r="I32" s="1159"/>
      <c r="J32" s="1159"/>
      <c r="K32" s="1161">
        <f>TRUNC(100-((((H32/H33*100))*100)/100),2)</f>
        <v>91.88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12197061.828000002</v>
      </c>
      <c r="I33" s="1159"/>
      <c r="J33" s="1159"/>
      <c r="K33" s="1150"/>
      <c r="L33" s="153"/>
      <c r="M33" s="1172" t="s">
        <v>1340</v>
      </c>
      <c r="N33" s="1172"/>
      <c r="O33" s="1171">
        <f>(O31*O32)</f>
        <v>0.4</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12" activePane="bottomLeft" state="frozen"/>
      <selection pane="bottomLeft" activeCell="K32" sqref="K32"/>
    </sheetView>
  </sheetViews>
  <sheetFormatPr defaultColWidth="9.28515625" defaultRowHeight="12.75" x14ac:dyDescent="0.2"/>
  <cols>
    <col min="1" max="1" width="53.7109375" style="42" customWidth="1"/>
    <col min="2" max="2" width="4.5703125" style="43" customWidth="1"/>
    <col min="3" max="14" width="13.7109375" style="40" customWidth="1"/>
    <col min="15" max="16384" width="9.28515625" style="40"/>
  </cols>
  <sheetData>
    <row r="1" spans="1:14" x14ac:dyDescent="0.2">
      <c r="A1" s="2260"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592121</v>
      </c>
      <c r="D4" s="408">
        <v>541930</v>
      </c>
      <c r="E4" s="408">
        <v>44559</v>
      </c>
      <c r="F4" s="408">
        <v>411343</v>
      </c>
      <c r="G4" s="408">
        <v>191337</v>
      </c>
      <c r="H4" s="408">
        <v>516904</v>
      </c>
      <c r="I4" s="408">
        <v>1583327</v>
      </c>
      <c r="J4" s="432">
        <v>118928</v>
      </c>
      <c r="K4" s="408">
        <v>223051</v>
      </c>
      <c r="L4" s="408">
        <v>83099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592121</v>
      </c>
      <c r="D13" s="681">
        <f t="shared" ref="D13:L13" si="0">SUM(D4:D12)</f>
        <v>541930</v>
      </c>
      <c r="E13" s="681">
        <f t="shared" si="0"/>
        <v>44559</v>
      </c>
      <c r="F13" s="681">
        <f t="shared" si="0"/>
        <v>411343</v>
      </c>
      <c r="G13" s="681">
        <f t="shared" si="0"/>
        <v>191337</v>
      </c>
      <c r="H13" s="681">
        <f t="shared" si="0"/>
        <v>516904</v>
      </c>
      <c r="I13" s="681">
        <f t="shared" si="0"/>
        <v>1583327</v>
      </c>
      <c r="J13" s="681">
        <f t="shared" si="0"/>
        <v>118928</v>
      </c>
      <c r="K13" s="681">
        <f t="shared" si="0"/>
        <v>223051</v>
      </c>
      <c r="L13" s="681">
        <f t="shared" si="0"/>
        <v>83099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56972</v>
      </c>
      <c r="N16" s="711"/>
    </row>
    <row r="17" spans="1:14" s="696" customFormat="1" ht="12.75" customHeight="1" x14ac:dyDescent="0.2">
      <c r="A17" s="710" t="s">
        <v>1693</v>
      </c>
      <c r="B17" s="538">
        <v>230</v>
      </c>
      <c r="C17" s="503"/>
      <c r="D17" s="503"/>
      <c r="E17" s="503"/>
      <c r="F17" s="503"/>
      <c r="G17" s="503"/>
      <c r="H17" s="503"/>
      <c r="I17" s="503"/>
      <c r="J17" s="503"/>
      <c r="K17" s="503"/>
      <c r="L17" s="503"/>
      <c r="M17" s="432">
        <v>6350773</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3601108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44559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945441</v>
      </c>
    </row>
    <row r="23" spans="1:14" ht="13.5" customHeight="1" thickBot="1" x14ac:dyDescent="0.25">
      <c r="A23" s="460" t="s">
        <v>729</v>
      </c>
      <c r="B23" s="716"/>
      <c r="C23" s="429"/>
      <c r="D23" s="429"/>
      <c r="E23" s="429"/>
      <c r="F23" s="429"/>
      <c r="G23" s="429"/>
      <c r="H23" s="429"/>
      <c r="I23" s="429"/>
      <c r="J23" s="429"/>
      <c r="K23" s="429"/>
      <c r="L23" s="429"/>
      <c r="M23" s="685">
        <f>SUM(M15:M22)</f>
        <v>10008853</v>
      </c>
      <c r="N23" s="685">
        <f>SUM(N21:N22)</f>
        <v>990000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8968</v>
      </c>
      <c r="D27" s="432">
        <v>318</v>
      </c>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83099</v>
      </c>
      <c r="M33" s="429"/>
      <c r="N33" s="478"/>
    </row>
    <row r="34" spans="1:14" ht="13.5" customHeight="1" thickBot="1" x14ac:dyDescent="0.25">
      <c r="A34" s="1066" t="s">
        <v>740</v>
      </c>
      <c r="B34" s="717"/>
      <c r="C34" s="1089">
        <f>SUM(C25:C33)</f>
        <v>8968</v>
      </c>
      <c r="D34" s="1089">
        <f t="shared" ref="D34:K34" si="1">SUM(D25:D33)</f>
        <v>318</v>
      </c>
      <c r="E34" s="1089">
        <f t="shared" si="1"/>
        <v>0</v>
      </c>
      <c r="F34" s="1089">
        <f t="shared" si="1"/>
        <v>0</v>
      </c>
      <c r="G34" s="1089">
        <f t="shared" si="1"/>
        <v>0</v>
      </c>
      <c r="H34" s="1089">
        <f t="shared" si="1"/>
        <v>0</v>
      </c>
      <c r="I34" s="1089">
        <f t="shared" si="1"/>
        <v>0</v>
      </c>
      <c r="J34" s="1089">
        <f t="shared" si="1"/>
        <v>0</v>
      </c>
      <c r="K34" s="1089">
        <f t="shared" si="1"/>
        <v>0</v>
      </c>
      <c r="L34" s="1049">
        <f>SUM(L33)</f>
        <v>83099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990000</v>
      </c>
    </row>
    <row r="37" spans="1:14" ht="13.5" thickBot="1" x14ac:dyDescent="0.25">
      <c r="A37" s="460" t="s">
        <v>739</v>
      </c>
      <c r="B37" s="716"/>
      <c r="C37" s="503"/>
      <c r="D37" s="503"/>
      <c r="E37" s="503"/>
      <c r="F37" s="503"/>
      <c r="G37" s="503"/>
      <c r="H37" s="503"/>
      <c r="I37" s="503"/>
      <c r="J37" s="503"/>
      <c r="K37" s="503"/>
      <c r="L37" s="510"/>
      <c r="M37" s="429"/>
      <c r="N37" s="685">
        <f>SUM(N36:N36)</f>
        <v>990000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583153</v>
      </c>
      <c r="D39" s="719">
        <v>541612</v>
      </c>
      <c r="E39" s="719">
        <v>44559</v>
      </c>
      <c r="F39" s="719">
        <v>411343</v>
      </c>
      <c r="G39" s="719">
        <v>191337</v>
      </c>
      <c r="H39" s="719">
        <v>516904</v>
      </c>
      <c r="I39" s="719">
        <v>1583327</v>
      </c>
      <c r="J39" s="718">
        <v>118928</v>
      </c>
      <c r="K39" s="719">
        <v>223051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10008853</v>
      </c>
      <c r="N40" s="686"/>
    </row>
    <row r="41" spans="1:14" ht="13.5" customHeight="1" thickBot="1" x14ac:dyDescent="0.25">
      <c r="A41" s="460" t="s">
        <v>741</v>
      </c>
      <c r="B41" s="451"/>
      <c r="C41" s="481">
        <f>(SUM(C34,C37,C38,C39))</f>
        <v>592121</v>
      </c>
      <c r="D41" s="481">
        <f t="shared" ref="D41:L41" si="2">SUM(D34,D37,D38:D39)</f>
        <v>541930</v>
      </c>
      <c r="E41" s="481">
        <f t="shared" si="2"/>
        <v>44559</v>
      </c>
      <c r="F41" s="481">
        <f t="shared" si="2"/>
        <v>411343</v>
      </c>
      <c r="G41" s="481">
        <f t="shared" si="2"/>
        <v>191337</v>
      </c>
      <c r="H41" s="481">
        <f t="shared" si="2"/>
        <v>516904</v>
      </c>
      <c r="I41" s="481">
        <f t="shared" si="2"/>
        <v>1583327</v>
      </c>
      <c r="J41" s="481">
        <f t="shared" si="2"/>
        <v>118928</v>
      </c>
      <c r="K41" s="481">
        <f t="shared" si="2"/>
        <v>223051</v>
      </c>
      <c r="L41" s="481">
        <f t="shared" si="2"/>
        <v>83099</v>
      </c>
      <c r="M41" s="481">
        <f>SUM(M40)</f>
        <v>10008853</v>
      </c>
      <c r="N41" s="481">
        <f>SUM(N37)</f>
        <v>990000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C7" sqref="C7"/>
    </sheetView>
  </sheetViews>
  <sheetFormatPr defaultColWidth="9.28515625" defaultRowHeight="12.75" x14ac:dyDescent="0.2"/>
  <cols>
    <col min="1" max="1" width="50.7109375" style="42" customWidth="1"/>
    <col min="2" max="2" width="4.7109375" style="43" customWidth="1"/>
    <col min="3" max="11" width="13.7109375" style="46" customWidth="1"/>
    <col min="12" max="12" width="2" style="46" customWidth="1"/>
    <col min="13" max="16384" width="9.28515625" style="46"/>
  </cols>
  <sheetData>
    <row r="1" spans="1:13" ht="12.75" customHeight="1" x14ac:dyDescent="0.2">
      <c r="A1" s="2264"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1881</v>
      </c>
      <c r="B4" s="291">
        <v>1000</v>
      </c>
      <c r="C4" s="687">
        <f>'Revenues 9-14'!C109</f>
        <v>3928056</v>
      </c>
      <c r="D4" s="687">
        <f>'Revenues 9-14'!D109</f>
        <v>492779</v>
      </c>
      <c r="E4" s="687">
        <f>'Revenues 9-14'!E109</f>
        <v>168808</v>
      </c>
      <c r="F4" s="687">
        <f>'Revenues 9-14'!F109</f>
        <v>323137</v>
      </c>
      <c r="G4" s="687">
        <f>'Revenues 9-14'!G109</f>
        <v>243269</v>
      </c>
      <c r="H4" s="687">
        <f>'Revenues 9-14'!H109</f>
        <v>272894</v>
      </c>
      <c r="I4" s="687">
        <f>'Revenues 9-14'!I109</f>
        <v>13130</v>
      </c>
      <c r="J4" s="687">
        <f>'Revenues 9-14'!J109</f>
        <v>193213</v>
      </c>
      <c r="K4" s="687">
        <f>'Revenues 9-14'!K109</f>
        <v>44654</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1387273</v>
      </c>
      <c r="D6" s="688">
        <f>'Revenues 9-14'!D173</f>
        <v>0</v>
      </c>
      <c r="E6" s="688">
        <f>'Revenues 9-14'!E173</f>
        <v>0</v>
      </c>
      <c r="F6" s="688">
        <f>'Revenues 9-14'!F173</f>
        <v>255806</v>
      </c>
      <c r="G6" s="688">
        <f>'Revenues 9-14'!G173</f>
        <v>0</v>
      </c>
      <c r="H6" s="688">
        <f>'Revenues 9-14'!H173</f>
        <v>0</v>
      </c>
      <c r="I6" s="688">
        <f>'Revenues 9-14'!I173</f>
        <v>0</v>
      </c>
      <c r="J6" s="688">
        <f>'Revenues 9-14'!J173</f>
        <v>0</v>
      </c>
      <c r="K6" s="688">
        <f>'Revenues 9-14'!K173</f>
        <v>0</v>
      </c>
      <c r="L6" s="38"/>
      <c r="M6" s="221"/>
    </row>
    <row r="7" spans="1:13" x14ac:dyDescent="0.2">
      <c r="A7" s="726" t="s">
        <v>1884</v>
      </c>
      <c r="B7" s="292">
        <v>4000</v>
      </c>
      <c r="C7" s="688">
        <f>'Revenues 9-14'!C274</f>
        <v>307654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5622983</v>
      </c>
      <c r="D8" s="481">
        <f t="shared" ref="D8:K8" si="0">SUM(D4:D7)</f>
        <v>492779</v>
      </c>
      <c r="E8" s="481">
        <f t="shared" si="0"/>
        <v>168808</v>
      </c>
      <c r="F8" s="481">
        <f t="shared" si="0"/>
        <v>578943</v>
      </c>
      <c r="G8" s="481">
        <f t="shared" si="0"/>
        <v>243269</v>
      </c>
      <c r="H8" s="481">
        <f t="shared" si="0"/>
        <v>272894</v>
      </c>
      <c r="I8" s="481">
        <f t="shared" si="0"/>
        <v>13130</v>
      </c>
      <c r="J8" s="481">
        <f t="shared" si="0"/>
        <v>193213</v>
      </c>
      <c r="K8" s="481">
        <f t="shared" si="0"/>
        <v>44654</v>
      </c>
      <c r="L8" s="38"/>
    </row>
    <row r="9" spans="1:13" ht="15" thickTop="1" x14ac:dyDescent="0.2">
      <c r="A9" s="1009" t="s">
        <v>343</v>
      </c>
      <c r="B9" s="452">
        <v>3998</v>
      </c>
      <c r="C9" s="414">
        <v>2612071</v>
      </c>
      <c r="D9" s="485"/>
      <c r="E9" s="414"/>
      <c r="F9" s="414"/>
      <c r="G9" s="692"/>
      <c r="H9" s="414"/>
      <c r="I9" s="490" t="s">
        <v>1365</v>
      </c>
      <c r="J9" s="431"/>
      <c r="K9" s="414"/>
      <c r="L9" s="38"/>
    </row>
    <row r="10" spans="1:13" s="47" customFormat="1" ht="13.5" thickBot="1" x14ac:dyDescent="0.25">
      <c r="A10" s="460" t="s">
        <v>1369</v>
      </c>
      <c r="B10" s="453"/>
      <c r="C10" s="481">
        <f>SUM(C8:C9)</f>
        <v>8235054</v>
      </c>
      <c r="D10" s="481">
        <f t="shared" ref="D10:K10" si="1">SUM(D8:D9)</f>
        <v>492779</v>
      </c>
      <c r="E10" s="481">
        <f t="shared" si="1"/>
        <v>168808</v>
      </c>
      <c r="F10" s="481">
        <f t="shared" si="1"/>
        <v>578943</v>
      </c>
      <c r="G10" s="481">
        <f t="shared" si="1"/>
        <v>243269</v>
      </c>
      <c r="H10" s="481">
        <f t="shared" si="1"/>
        <v>272894</v>
      </c>
      <c r="I10" s="481">
        <f t="shared" si="1"/>
        <v>13130</v>
      </c>
      <c r="J10" s="481">
        <f t="shared" si="1"/>
        <v>193213</v>
      </c>
      <c r="K10" s="481">
        <f t="shared" si="1"/>
        <v>44654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3994616</v>
      </c>
      <c r="D12" s="494" t="s">
        <v>1365</v>
      </c>
      <c r="E12" s="429" t="s">
        <v>1365</v>
      </c>
      <c r="F12" s="429" t="s">
        <v>1365</v>
      </c>
      <c r="G12" s="687">
        <f>'Expenditures 15-22'!K223</f>
        <v>55939</v>
      </c>
      <c r="H12" s="427"/>
      <c r="I12" s="429" t="s">
        <v>1365</v>
      </c>
      <c r="J12" s="429" t="s">
        <v>1365</v>
      </c>
      <c r="K12" s="427" t="s">
        <v>1365</v>
      </c>
      <c r="L12" s="38"/>
    </row>
    <row r="13" spans="1:13" x14ac:dyDescent="0.2">
      <c r="A13" s="726" t="s">
        <v>525</v>
      </c>
      <c r="B13" s="292">
        <v>2000</v>
      </c>
      <c r="C13" s="688">
        <f>'Expenditures 15-22'!K74</f>
        <v>1223137</v>
      </c>
      <c r="D13" s="688">
        <f>'Expenditures 15-22'!K129</f>
        <v>608684</v>
      </c>
      <c r="E13" s="478" t="s">
        <v>1365</v>
      </c>
      <c r="F13" s="688">
        <f>'Expenditures 15-22'!K178</f>
        <v>624997</v>
      </c>
      <c r="G13" s="688">
        <f>'Expenditures 15-22'!K273</f>
        <v>152441</v>
      </c>
      <c r="H13" s="688">
        <f>'Expenditures 15-22'!K296</f>
        <v>602624</v>
      </c>
      <c r="I13" s="429" t="s">
        <v>1365</v>
      </c>
      <c r="J13" s="741">
        <f>'Expenditures 15-22'!K323</f>
        <v>167791</v>
      </c>
      <c r="K13" s="693">
        <f>'Expenditures 15-22'!K341</f>
        <v>7683</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423870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170087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5641623</v>
      </c>
      <c r="D17" s="481">
        <f t="shared" si="2"/>
        <v>608684</v>
      </c>
      <c r="E17" s="481">
        <f t="shared" si="2"/>
        <v>170087</v>
      </c>
      <c r="F17" s="481">
        <f t="shared" si="2"/>
        <v>624997</v>
      </c>
      <c r="G17" s="481">
        <f t="shared" si="2"/>
        <v>208380</v>
      </c>
      <c r="H17" s="481">
        <f t="shared" si="2"/>
        <v>602624</v>
      </c>
      <c r="I17" s="429"/>
      <c r="J17" s="481">
        <f>SUM(J12:J16)</f>
        <v>167791</v>
      </c>
      <c r="K17" s="481">
        <f>SUM(K12:K16)</f>
        <v>7683</v>
      </c>
      <c r="L17" s="38"/>
    </row>
    <row r="18" spans="1:12" ht="15" customHeight="1" thickTop="1" x14ac:dyDescent="0.2">
      <c r="A18" s="1010" t="s">
        <v>1298</v>
      </c>
      <c r="B18" s="257">
        <v>4180</v>
      </c>
      <c r="C18" s="687">
        <f t="shared" ref="C18:H18" si="3">C9</f>
        <v>2612071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8253694</v>
      </c>
      <c r="D19" s="481">
        <f t="shared" si="4"/>
        <v>608684</v>
      </c>
      <c r="E19" s="481">
        <f t="shared" si="4"/>
        <v>170087</v>
      </c>
      <c r="F19" s="481">
        <f t="shared" si="4"/>
        <v>624997</v>
      </c>
      <c r="G19" s="481">
        <f t="shared" si="4"/>
        <v>208380</v>
      </c>
      <c r="H19" s="481">
        <f t="shared" si="4"/>
        <v>602624</v>
      </c>
      <c r="I19" s="429"/>
      <c r="J19" s="481">
        <f>SUM(J17:J18)</f>
        <v>167791</v>
      </c>
      <c r="K19" s="481">
        <f>SUM(K17:K18)</f>
        <v>7683</v>
      </c>
      <c r="L19" s="38"/>
    </row>
    <row r="20" spans="1:12" ht="27" thickTop="1" thickBot="1" x14ac:dyDescent="0.25">
      <c r="A20" s="454" t="s">
        <v>1299</v>
      </c>
      <c r="B20" s="455"/>
      <c r="C20" s="1008">
        <f>C8-C17</f>
        <v>-18640</v>
      </c>
      <c r="D20" s="1008">
        <f t="shared" ref="D20:K20" si="5">D8-D17</f>
        <v>-115905</v>
      </c>
      <c r="E20" s="1008">
        <f t="shared" si="5"/>
        <v>-1279</v>
      </c>
      <c r="F20" s="1008">
        <f t="shared" si="5"/>
        <v>-46054</v>
      </c>
      <c r="G20" s="1008">
        <f t="shared" si="5"/>
        <v>34889</v>
      </c>
      <c r="H20" s="1008">
        <f t="shared" si="5"/>
        <v>-329730</v>
      </c>
      <c r="I20" s="1008">
        <f t="shared" si="5"/>
        <v>13130</v>
      </c>
      <c r="J20" s="1008">
        <f t="shared" si="5"/>
        <v>25422</v>
      </c>
      <c r="K20" s="1008">
        <f t="shared" si="5"/>
        <v>36971</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v>365000</v>
      </c>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6188</v>
      </c>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6188</v>
      </c>
      <c r="F44" s="684">
        <f t="shared" si="6"/>
        <v>0</v>
      </c>
      <c r="G44" s="684">
        <f t="shared" si="6"/>
        <v>0</v>
      </c>
      <c r="H44" s="684">
        <f t="shared" si="6"/>
        <v>365000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v>6188</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6188</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-6188</v>
      </c>
      <c r="D77" s="440">
        <f t="shared" si="8"/>
        <v>0</v>
      </c>
      <c r="E77" s="440">
        <f t="shared" si="8"/>
        <v>6188</v>
      </c>
      <c r="F77" s="440">
        <f t="shared" si="8"/>
        <v>0</v>
      </c>
      <c r="G77" s="440">
        <f t="shared" si="8"/>
        <v>0</v>
      </c>
      <c r="H77" s="440">
        <f t="shared" si="8"/>
        <v>365000</v>
      </c>
      <c r="I77" s="440">
        <f t="shared" si="8"/>
        <v>0</v>
      </c>
      <c r="J77" s="440">
        <f t="shared" si="8"/>
        <v>0</v>
      </c>
      <c r="K77" s="440">
        <f t="shared" si="8"/>
        <v>0</v>
      </c>
      <c r="L77" s="38"/>
    </row>
    <row r="78" spans="1:12" ht="29.25" customHeight="1" thickTop="1" thickBot="1" x14ac:dyDescent="0.25">
      <c r="A78" s="2262" t="s">
        <v>681</v>
      </c>
      <c r="B78" s="2263"/>
      <c r="C78" s="439">
        <f t="shared" ref="C78:K78" si="9">C20+C77</f>
        <v>-24828</v>
      </c>
      <c r="D78" s="439">
        <f t="shared" si="9"/>
        <v>-115905</v>
      </c>
      <c r="E78" s="439">
        <f t="shared" si="9"/>
        <v>4909</v>
      </c>
      <c r="F78" s="439">
        <f t="shared" si="9"/>
        <v>-46054</v>
      </c>
      <c r="G78" s="439">
        <f t="shared" si="9"/>
        <v>34889</v>
      </c>
      <c r="H78" s="439">
        <f t="shared" si="9"/>
        <v>35270</v>
      </c>
      <c r="I78" s="439">
        <f t="shared" si="9"/>
        <v>13130</v>
      </c>
      <c r="J78" s="439">
        <f t="shared" si="9"/>
        <v>25422</v>
      </c>
      <c r="K78" s="439">
        <f t="shared" si="9"/>
        <v>36971</v>
      </c>
      <c r="L78" s="501"/>
    </row>
    <row r="79" spans="1:12" ht="13.5" thickTop="1" x14ac:dyDescent="0.2">
      <c r="A79" s="812" t="s">
        <v>1952</v>
      </c>
      <c r="B79" s="456"/>
      <c r="C79" s="431">
        <v>607981</v>
      </c>
      <c r="D79" s="695">
        <v>657517</v>
      </c>
      <c r="E79" s="695">
        <v>39650</v>
      </c>
      <c r="F79" s="695">
        <v>457397</v>
      </c>
      <c r="G79" s="695">
        <v>156448</v>
      </c>
      <c r="H79" s="695">
        <v>481634</v>
      </c>
      <c r="I79" s="695">
        <v>1570197</v>
      </c>
      <c r="J79" s="695">
        <v>93506</v>
      </c>
      <c r="K79" s="695">
        <v>186080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583153</v>
      </c>
      <c r="D81" s="481">
        <f>SUM(D78:D80)</f>
        <v>541612</v>
      </c>
      <c r="E81" s="481">
        <f t="shared" ref="E81:K81" si="10">SUM(E78:E80)</f>
        <v>44559</v>
      </c>
      <c r="F81" s="481">
        <f t="shared" si="10"/>
        <v>411343</v>
      </c>
      <c r="G81" s="481">
        <f t="shared" si="10"/>
        <v>191337</v>
      </c>
      <c r="H81" s="481">
        <f t="shared" si="10"/>
        <v>516904</v>
      </c>
      <c r="I81" s="481">
        <f t="shared" si="10"/>
        <v>1583327</v>
      </c>
      <c r="J81" s="481">
        <f t="shared" si="10"/>
        <v>118928</v>
      </c>
      <c r="K81" s="481">
        <f t="shared" si="10"/>
        <v>223051</v>
      </c>
      <c r="L81" s="38"/>
    </row>
    <row r="82" spans="1:12" ht="0.75" customHeight="1" thickTop="1" thickBot="1" x14ac:dyDescent="0.25">
      <c r="A82" s="624" t="s">
        <v>399</v>
      </c>
      <c r="B82" s="622"/>
      <c r="C82" s="1126">
        <f>(C81-C79)</f>
        <v>-24828</v>
      </c>
      <c r="D82" s="1126">
        <f t="shared" ref="D82:K82" si="11">(D81-D79)</f>
        <v>-115905</v>
      </c>
      <c r="E82" s="1126">
        <f t="shared" si="11"/>
        <v>4909</v>
      </c>
      <c r="F82" s="1126">
        <f t="shared" si="11"/>
        <v>-46054</v>
      </c>
      <c r="G82" s="1126">
        <f t="shared" si="11"/>
        <v>34889</v>
      </c>
      <c r="H82" s="1126">
        <f t="shared" si="11"/>
        <v>35270</v>
      </c>
      <c r="I82" s="1126">
        <f t="shared" si="11"/>
        <v>13130</v>
      </c>
      <c r="J82" s="1126">
        <f t="shared" si="11"/>
        <v>25422</v>
      </c>
      <c r="K82" s="1126">
        <f t="shared" si="11"/>
        <v>36971</v>
      </c>
    </row>
    <row r="83" spans="1:12" ht="14.25" hidden="1" thickTop="1" thickBot="1" x14ac:dyDescent="0.25">
      <c r="A83" s="721" t="s">
        <v>400</v>
      </c>
      <c r="B83" s="623"/>
      <c r="C83" s="1127">
        <f>C82/C81</f>
        <v>-4.2575447609803946E-2</v>
      </c>
      <c r="D83" s="1127">
        <f t="shared" ref="D83:K83" si="12">D82/D81</f>
        <v>-0.21400005908288591</v>
      </c>
      <c r="E83" s="1127">
        <f t="shared" si="12"/>
        <v>0.11016854058663794</v>
      </c>
      <c r="F83" s="1127">
        <f t="shared" si="12"/>
        <v>-0.1119600916996278</v>
      </c>
      <c r="G83" s="1127">
        <f t="shared" si="12"/>
        <v>0.18234319551367484</v>
      </c>
      <c r="H83" s="1127">
        <f t="shared" si="12"/>
        <v>6.8233172890904303E-2</v>
      </c>
      <c r="I83" s="1127">
        <f t="shared" si="12"/>
        <v>8.2926647496063665E-3</v>
      </c>
      <c r="J83" s="1127">
        <f t="shared" si="12"/>
        <v>0.21375958563164268</v>
      </c>
      <c r="K83" s="1127">
        <f t="shared" si="12"/>
        <v>0.16575133041322387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9" activePane="bottomLeft" state="frozen"/>
      <selection pane="bottomLeft" activeCell="C107" sqref="C107"/>
    </sheetView>
  </sheetViews>
  <sheetFormatPr defaultColWidth="9.28515625" defaultRowHeight="12.75" x14ac:dyDescent="0.2"/>
  <cols>
    <col min="1" max="1" width="50.7109375" style="48" customWidth="1"/>
    <col min="2" max="2" width="4.7109375" style="49" customWidth="1"/>
    <col min="3" max="11" width="13.7109375" style="6" customWidth="1"/>
    <col min="12" max="16384" width="9.28515625" style="6"/>
  </cols>
  <sheetData>
    <row r="1" spans="1:12" x14ac:dyDescent="0.2">
      <c r="A1" s="2264" t="s">
        <v>1870</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3190133</v>
      </c>
      <c r="D5" s="414">
        <v>487382</v>
      </c>
      <c r="E5" s="408">
        <v>168735</v>
      </c>
      <c r="F5" s="798">
        <v>177230</v>
      </c>
      <c r="G5" s="408">
        <v>82009</v>
      </c>
      <c r="H5" s="408"/>
      <c r="I5" s="408">
        <v>10192</v>
      </c>
      <c r="J5" s="432">
        <v>193039</v>
      </c>
      <c r="K5" s="408">
        <v>44308</v>
      </c>
    </row>
    <row r="6" spans="1:12" ht="14.25" x14ac:dyDescent="0.2">
      <c r="A6" s="903" t="s">
        <v>474</v>
      </c>
      <c r="B6" s="39">
        <v>1130</v>
      </c>
      <c r="C6" s="408">
        <v>44173</v>
      </c>
      <c r="D6" s="408"/>
      <c r="E6" s="477"/>
      <c r="F6" s="477"/>
      <c r="G6" s="429"/>
      <c r="H6" s="429"/>
      <c r="I6" s="429"/>
      <c r="J6" s="429"/>
      <c r="K6" s="429"/>
    </row>
    <row r="7" spans="1:12" x14ac:dyDescent="0.2">
      <c r="A7" s="903" t="s">
        <v>116</v>
      </c>
      <c r="B7" s="258">
        <v>1140</v>
      </c>
      <c r="C7" s="408">
        <v>35446</v>
      </c>
      <c r="D7" s="408"/>
      <c r="E7" s="429"/>
      <c r="F7" s="432"/>
      <c r="G7" s="432"/>
      <c r="H7" s="432"/>
      <c r="I7" s="429"/>
      <c r="J7" s="429"/>
      <c r="K7" s="429"/>
    </row>
    <row r="8" spans="1:12" x14ac:dyDescent="0.2">
      <c r="A8" s="903" t="s">
        <v>475</v>
      </c>
      <c r="B8" s="39">
        <v>1150</v>
      </c>
      <c r="C8" s="477"/>
      <c r="D8" s="477"/>
      <c r="E8" s="503"/>
      <c r="F8" s="503"/>
      <c r="G8" s="414">
        <v>154074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3269752</v>
      </c>
      <c r="D12" s="480">
        <f t="shared" si="0"/>
        <v>487382</v>
      </c>
      <c r="E12" s="480">
        <f t="shared" si="0"/>
        <v>168735</v>
      </c>
      <c r="F12" s="480">
        <f t="shared" si="0"/>
        <v>177230</v>
      </c>
      <c r="G12" s="480">
        <f t="shared" si="0"/>
        <v>236083</v>
      </c>
      <c r="H12" s="480">
        <f t="shared" si="0"/>
        <v>0</v>
      </c>
      <c r="I12" s="480">
        <f t="shared" si="0"/>
        <v>10192</v>
      </c>
      <c r="J12" s="480">
        <f t="shared" si="0"/>
        <v>193039</v>
      </c>
      <c r="K12" s="481">
        <f t="shared" si="0"/>
        <v>44308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362085</v>
      </c>
      <c r="D16" s="408"/>
      <c r="E16" s="408"/>
      <c r="F16" s="408">
        <v>135000</v>
      </c>
      <c r="G16" s="408">
        <v>6900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362085</v>
      </c>
      <c r="D18" s="483">
        <f t="shared" ref="D18:K18" si="1">SUM(D14:D17)</f>
        <v>0</v>
      </c>
      <c r="E18" s="483">
        <f t="shared" si="1"/>
        <v>0</v>
      </c>
      <c r="F18" s="483">
        <f t="shared" si="1"/>
        <v>135000</v>
      </c>
      <c r="G18" s="483">
        <f t="shared" si="1"/>
        <v>6900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1166</v>
      </c>
      <c r="D65" s="408">
        <v>1234</v>
      </c>
      <c r="E65" s="408">
        <v>73</v>
      </c>
      <c r="F65" s="432">
        <v>836</v>
      </c>
      <c r="G65" s="408">
        <v>286</v>
      </c>
      <c r="H65" s="408">
        <v>878</v>
      </c>
      <c r="I65" s="408">
        <v>2938</v>
      </c>
      <c r="J65" s="432">
        <v>174</v>
      </c>
      <c r="K65" s="408">
        <v>346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1166</v>
      </c>
      <c r="D67" s="481">
        <f t="shared" ref="D67:K67" si="2">SUM(D65:D66)</f>
        <v>1234</v>
      </c>
      <c r="E67" s="481">
        <f t="shared" si="2"/>
        <v>73</v>
      </c>
      <c r="F67" s="481">
        <f t="shared" si="2"/>
        <v>836</v>
      </c>
      <c r="G67" s="481">
        <f t="shared" si="2"/>
        <v>286</v>
      </c>
      <c r="H67" s="481">
        <f t="shared" si="2"/>
        <v>878</v>
      </c>
      <c r="I67" s="481">
        <f t="shared" si="2"/>
        <v>2938</v>
      </c>
      <c r="J67" s="481">
        <f t="shared" si="2"/>
        <v>174</v>
      </c>
      <c r="K67" s="481">
        <f t="shared" si="2"/>
        <v>346</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113942</v>
      </c>
      <c r="D69" s="429"/>
      <c r="E69" s="429"/>
      <c r="F69" s="429"/>
      <c r="G69" s="429"/>
      <c r="H69" s="429"/>
      <c r="I69" s="429"/>
      <c r="J69" s="429"/>
      <c r="K69" s="429"/>
    </row>
    <row r="70" spans="1:11" ht="12.75" customHeight="1" x14ac:dyDescent="0.2">
      <c r="A70" s="903" t="s">
        <v>1156</v>
      </c>
      <c r="B70" s="39">
        <v>1612</v>
      </c>
      <c r="C70" s="479">
        <v>5712</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3463</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123117</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18158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2587</v>
      </c>
      <c r="D81" s="408"/>
      <c r="E81" s="429"/>
      <c r="F81" s="429"/>
      <c r="G81" s="429"/>
      <c r="H81" s="429"/>
      <c r="I81" s="429"/>
      <c r="J81" s="429"/>
      <c r="K81" s="429"/>
    </row>
    <row r="82" spans="1:11" ht="12.75" customHeight="1" thickBot="1" x14ac:dyDescent="0.25">
      <c r="A82" s="460" t="s">
        <v>275</v>
      </c>
      <c r="B82" s="453"/>
      <c r="C82" s="480">
        <f>SUM(C77:C81)</f>
        <v>20745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27783</v>
      </c>
      <c r="D84" s="429"/>
      <c r="E84" s="429"/>
      <c r="F84" s="429"/>
      <c r="G84" s="429"/>
      <c r="H84" s="429"/>
      <c r="I84" s="429"/>
      <c r="J84" s="429"/>
      <c r="K84" s="429"/>
    </row>
    <row r="85" spans="1:11" ht="12.75" customHeight="1" x14ac:dyDescent="0.2">
      <c r="A85" s="903" t="s">
        <v>633</v>
      </c>
      <c r="B85" s="39">
        <v>1812</v>
      </c>
      <c r="C85" s="479">
        <v>8455</v>
      </c>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36238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2000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272016</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112953</v>
      </c>
      <c r="D107" s="408">
        <v>4163</v>
      </c>
      <c r="E107" s="408"/>
      <c r="F107" s="408">
        <v>10071</v>
      </c>
      <c r="G107" s="408"/>
      <c r="H107" s="408"/>
      <c r="I107" s="408"/>
      <c r="J107" s="432"/>
      <c r="K107" s="408"/>
    </row>
    <row r="108" spans="1:12" ht="12.75" customHeight="1" thickBot="1" x14ac:dyDescent="0.25">
      <c r="A108" s="460" t="s">
        <v>566</v>
      </c>
      <c r="B108" s="730"/>
      <c r="C108" s="480">
        <f>SUM(C95:C107)</f>
        <v>114953</v>
      </c>
      <c r="D108" s="480">
        <f t="shared" ref="D108:K108" si="3">SUM(D95:D107)</f>
        <v>4163</v>
      </c>
      <c r="E108" s="480">
        <f t="shared" si="3"/>
        <v>0</v>
      </c>
      <c r="F108" s="480">
        <f t="shared" si="3"/>
        <v>10071</v>
      </c>
      <c r="G108" s="480">
        <f t="shared" si="3"/>
        <v>0</v>
      </c>
      <c r="H108" s="480">
        <f t="shared" si="3"/>
        <v>272016</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3928056</v>
      </c>
      <c r="D109" s="489">
        <f t="shared" si="4"/>
        <v>492779</v>
      </c>
      <c r="E109" s="489">
        <f t="shared" si="4"/>
        <v>168808</v>
      </c>
      <c r="F109" s="489">
        <f t="shared" si="4"/>
        <v>323137</v>
      </c>
      <c r="G109" s="489">
        <f t="shared" si="4"/>
        <v>243269</v>
      </c>
      <c r="H109" s="489">
        <f t="shared" si="4"/>
        <v>272894</v>
      </c>
      <c r="I109" s="489">
        <f t="shared" si="4"/>
        <v>13130</v>
      </c>
      <c r="J109" s="489">
        <f t="shared" si="4"/>
        <v>193213</v>
      </c>
      <c r="K109" s="439">
        <f t="shared" si="4"/>
        <v>44654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1861</v>
      </c>
      <c r="B116" s="1814"/>
      <c r="C116" s="491"/>
      <c r="D116" s="427"/>
      <c r="E116" s="488"/>
      <c r="F116" s="427"/>
      <c r="G116" s="427"/>
      <c r="H116" s="488"/>
      <c r="I116" s="429"/>
      <c r="J116" s="427"/>
      <c r="K116" s="427"/>
    </row>
    <row r="117" spans="1:11" ht="12.75" customHeight="1" x14ac:dyDescent="0.2">
      <c r="A117" s="473" t="s">
        <v>1699</v>
      </c>
      <c r="B117" s="260">
        <v>3001</v>
      </c>
      <c r="C117" s="485">
        <v>1260134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1260134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69203</v>
      </c>
      <c r="D125" s="488"/>
      <c r="E125" s="429"/>
      <c r="F125" s="408"/>
      <c r="G125" s="429"/>
      <c r="H125" s="429"/>
      <c r="I125" s="429"/>
      <c r="J125" s="429"/>
      <c r="K125" s="429"/>
    </row>
    <row r="126" spans="1:11" ht="12.75" customHeight="1" x14ac:dyDescent="0.2">
      <c r="A126" s="903" t="s">
        <v>1013</v>
      </c>
      <c r="B126" s="260">
        <v>3110</v>
      </c>
      <c r="C126" s="479">
        <v>43851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113054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225</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225</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722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8856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155091</v>
      </c>
      <c r="G151" s="432"/>
      <c r="H151" s="429"/>
      <c r="I151" s="429"/>
      <c r="J151" s="429"/>
      <c r="K151" s="429"/>
    </row>
    <row r="152" spans="1:11" ht="12.75" customHeight="1" x14ac:dyDescent="0.2">
      <c r="A152" s="903" t="s">
        <v>1224</v>
      </c>
      <c r="B152" s="260">
        <v>3510</v>
      </c>
      <c r="C152" s="479"/>
      <c r="D152" s="408"/>
      <c r="E152" s="488"/>
      <c r="F152" s="408">
        <v>100715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255806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4282</v>
      </c>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127139</v>
      </c>
      <c r="D172" s="914">
        <f t="shared" si="6"/>
        <v>0</v>
      </c>
      <c r="E172" s="914">
        <f t="shared" si="6"/>
        <v>0</v>
      </c>
      <c r="F172" s="914">
        <f t="shared" si="6"/>
        <v>255806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1387273</v>
      </c>
      <c r="D173" s="489">
        <f>SUM(D121,D172)</f>
        <v>0</v>
      </c>
      <c r="E173" s="489">
        <f>SUM(E121,E172)</f>
        <v>0</v>
      </c>
      <c r="F173" s="489">
        <f t="shared" ref="F173:K173" si="7">SUM(F121,F172)</f>
        <v>255806</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1862</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1863</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1864</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127358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31728</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159086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125677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125677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5"/>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18281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4610</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307654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307654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5622983</v>
      </c>
      <c r="D275" s="489">
        <f t="shared" si="12"/>
        <v>492779</v>
      </c>
      <c r="E275" s="489">
        <f t="shared" si="12"/>
        <v>168808</v>
      </c>
      <c r="F275" s="489">
        <f t="shared" si="12"/>
        <v>578943</v>
      </c>
      <c r="G275" s="489">
        <f t="shared" si="12"/>
        <v>243269</v>
      </c>
      <c r="H275" s="489">
        <f t="shared" si="12"/>
        <v>272894</v>
      </c>
      <c r="I275" s="489">
        <f t="shared" si="12"/>
        <v>13130</v>
      </c>
      <c r="J275" s="489">
        <f t="shared" si="12"/>
        <v>193213</v>
      </c>
      <c r="K275" s="439">
        <f t="shared" si="12"/>
        <v>44654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102" activePane="bottomLeft" state="frozen"/>
      <selection pane="bottomLeft" activeCell="L339" sqref="L339"/>
    </sheetView>
  </sheetViews>
  <sheetFormatPr defaultColWidth="9.28515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28515625" style="893"/>
    <col min="15" max="16384" width="9.28515625" style="12"/>
  </cols>
  <sheetData>
    <row r="1" spans="1:14" x14ac:dyDescent="0.2">
      <c r="A1" s="2264"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2203972</v>
      </c>
      <c r="D5" s="408">
        <v>601498</v>
      </c>
      <c r="E5" s="408">
        <v>2004</v>
      </c>
      <c r="F5" s="408">
        <v>226455</v>
      </c>
      <c r="G5" s="408">
        <v>25548</v>
      </c>
      <c r="H5" s="408">
        <v>66688</v>
      </c>
      <c r="I5" s="432"/>
      <c r="J5" s="432"/>
      <c r="K5" s="410">
        <f>SUM(C5:J5)</f>
        <v>3126165</v>
      </c>
      <c r="L5" s="408">
        <v>3044699</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72948</v>
      </c>
      <c r="D7" s="432">
        <v>13909</v>
      </c>
      <c r="E7" s="432"/>
      <c r="F7" s="432">
        <v>972</v>
      </c>
      <c r="G7" s="432"/>
      <c r="H7" s="432"/>
      <c r="I7" s="432"/>
      <c r="J7" s="432"/>
      <c r="K7" s="410">
        <f t="shared" ref="K7:K32" si="0">SUM(C7:J7)</f>
        <v>87829</v>
      </c>
      <c r="L7" s="408">
        <v>100460</v>
      </c>
    </row>
    <row r="8" spans="1:14" x14ac:dyDescent="0.2">
      <c r="A8" s="1753" t="s">
        <v>171</v>
      </c>
      <c r="B8" s="265">
        <v>1200</v>
      </c>
      <c r="C8" s="408">
        <v>275078</v>
      </c>
      <c r="D8" s="408">
        <v>89228</v>
      </c>
      <c r="E8" s="408">
        <v>1000</v>
      </c>
      <c r="F8" s="408">
        <v>218</v>
      </c>
      <c r="G8" s="408"/>
      <c r="H8" s="408"/>
      <c r="I8" s="432"/>
      <c r="J8" s="432"/>
      <c r="K8" s="410">
        <f t="shared" si="0"/>
        <v>365524</v>
      </c>
      <c r="L8" s="408">
        <v>269221</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86273</v>
      </c>
      <c r="D10" s="408">
        <v>62649</v>
      </c>
      <c r="E10" s="408"/>
      <c r="F10" s="408">
        <v>218</v>
      </c>
      <c r="G10" s="408"/>
      <c r="H10" s="408"/>
      <c r="I10" s="432"/>
      <c r="J10" s="432"/>
      <c r="K10" s="410">
        <f t="shared" si="0"/>
        <v>149140</v>
      </c>
      <c r="L10" s="408">
        <v>170246</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94438</v>
      </c>
      <c r="D13" s="408">
        <v>26379</v>
      </c>
      <c r="E13" s="408"/>
      <c r="F13" s="408">
        <v>5447</v>
      </c>
      <c r="G13" s="408"/>
      <c r="H13" s="408"/>
      <c r="I13" s="432"/>
      <c r="J13" s="432"/>
      <c r="K13" s="410">
        <f t="shared" si="0"/>
        <v>126264</v>
      </c>
      <c r="L13" s="408">
        <v>112441</v>
      </c>
    </row>
    <row r="14" spans="1:14" x14ac:dyDescent="0.2">
      <c r="A14" s="1753" t="s">
        <v>1117</v>
      </c>
      <c r="B14" s="265">
        <v>1500</v>
      </c>
      <c r="C14" s="408">
        <v>54026</v>
      </c>
      <c r="D14" s="408">
        <v>3461</v>
      </c>
      <c r="E14" s="408">
        <v>22832</v>
      </c>
      <c r="F14" s="408">
        <v>7396</v>
      </c>
      <c r="G14" s="408"/>
      <c r="H14" s="408">
        <v>6387</v>
      </c>
      <c r="I14" s="432"/>
      <c r="J14" s="432"/>
      <c r="K14" s="410">
        <f t="shared" si="0"/>
        <v>94102</v>
      </c>
      <c r="L14" s="408">
        <v>112947</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35972</v>
      </c>
      <c r="D17" s="432">
        <v>4120</v>
      </c>
      <c r="E17" s="432"/>
      <c r="F17" s="432"/>
      <c r="G17" s="432"/>
      <c r="H17" s="432"/>
      <c r="I17" s="432"/>
      <c r="J17" s="432"/>
      <c r="K17" s="410">
        <f t="shared" si="0"/>
        <v>40092</v>
      </c>
      <c r="L17" s="408">
        <v>40777</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v>5500</v>
      </c>
      <c r="F19" s="408"/>
      <c r="G19" s="408"/>
      <c r="H19" s="408"/>
      <c r="I19" s="432"/>
      <c r="J19" s="432"/>
      <c r="K19" s="410">
        <f t="shared" si="0"/>
        <v>5500</v>
      </c>
      <c r="L19" s="408">
        <v>9255</v>
      </c>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2822707</v>
      </c>
      <c r="D33" s="411">
        <f t="shared" ref="D33:L33" si="1">SUM(D5:D32)</f>
        <v>801244</v>
      </c>
      <c r="E33" s="411">
        <f t="shared" si="1"/>
        <v>31336</v>
      </c>
      <c r="F33" s="411">
        <f t="shared" si="1"/>
        <v>240706</v>
      </c>
      <c r="G33" s="411">
        <f t="shared" si="1"/>
        <v>25548</v>
      </c>
      <c r="H33" s="411">
        <f t="shared" si="1"/>
        <v>73075</v>
      </c>
      <c r="I33" s="411">
        <f t="shared" si="1"/>
        <v>0</v>
      </c>
      <c r="J33" s="411">
        <f t="shared" si="1"/>
        <v>0</v>
      </c>
      <c r="K33" s="411">
        <f t="shared" si="1"/>
        <v>3994616</v>
      </c>
      <c r="L33" s="411">
        <f t="shared" si="1"/>
        <v>3860046</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70834</v>
      </c>
      <c r="D37" s="408">
        <v>8136</v>
      </c>
      <c r="E37" s="408">
        <v>245</v>
      </c>
      <c r="F37" s="408"/>
      <c r="G37" s="408"/>
      <c r="H37" s="408"/>
      <c r="I37" s="432"/>
      <c r="J37" s="432"/>
      <c r="K37" s="410">
        <f t="shared" si="2"/>
        <v>79215</v>
      </c>
      <c r="L37" s="408">
        <v>79119</v>
      </c>
    </row>
    <row r="38" spans="1:14" x14ac:dyDescent="0.2">
      <c r="A38" s="1753" t="s">
        <v>220</v>
      </c>
      <c r="B38" s="265">
        <v>2130</v>
      </c>
      <c r="C38" s="408"/>
      <c r="D38" s="408"/>
      <c r="E38" s="408">
        <v>18866</v>
      </c>
      <c r="F38" s="408"/>
      <c r="G38" s="408"/>
      <c r="H38" s="408"/>
      <c r="I38" s="432"/>
      <c r="J38" s="432"/>
      <c r="K38" s="410">
        <f t="shared" si="2"/>
        <v>18866</v>
      </c>
      <c r="L38" s="408">
        <v>19473</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1880</v>
      </c>
      <c r="B41" s="265">
        <v>2190</v>
      </c>
      <c r="C41" s="408"/>
      <c r="D41" s="408"/>
      <c r="E41" s="408">
        <v>3681</v>
      </c>
      <c r="F41" s="408"/>
      <c r="G41" s="408"/>
      <c r="H41" s="408">
        <v>273</v>
      </c>
      <c r="I41" s="432"/>
      <c r="J41" s="432"/>
      <c r="K41" s="410">
        <f t="shared" si="2"/>
        <v>3954</v>
      </c>
      <c r="L41" s="408">
        <v>3400</v>
      </c>
    </row>
    <row r="42" spans="1:14" ht="12.75" customHeight="1" thickBot="1" x14ac:dyDescent="0.25">
      <c r="A42" s="877" t="s">
        <v>640</v>
      </c>
      <c r="B42" s="464" t="s">
        <v>812</v>
      </c>
      <c r="C42" s="411">
        <f>SUM(C36:C41)</f>
        <v>70834</v>
      </c>
      <c r="D42" s="411">
        <f t="shared" ref="D42:L42" si="3">SUM(D36:D41)</f>
        <v>8136</v>
      </c>
      <c r="E42" s="411">
        <f t="shared" si="3"/>
        <v>22792</v>
      </c>
      <c r="F42" s="411">
        <f t="shared" si="3"/>
        <v>0</v>
      </c>
      <c r="G42" s="411">
        <f t="shared" si="3"/>
        <v>0</v>
      </c>
      <c r="H42" s="411">
        <f t="shared" si="3"/>
        <v>273</v>
      </c>
      <c r="I42" s="411">
        <f t="shared" si="3"/>
        <v>0</v>
      </c>
      <c r="J42" s="411">
        <f t="shared" si="3"/>
        <v>0</v>
      </c>
      <c r="K42" s="411">
        <f t="shared" si="3"/>
        <v>102035</v>
      </c>
      <c r="L42" s="411">
        <f t="shared" si="3"/>
        <v>101992</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c r="D44" s="414"/>
      <c r="E44" s="414"/>
      <c r="F44" s="414">
        <v>14047</v>
      </c>
      <c r="G44" s="414"/>
      <c r="H44" s="414"/>
      <c r="I44" s="432"/>
      <c r="J44" s="432"/>
      <c r="K44" s="416">
        <f>SUM(C44:J44)</f>
        <v>14047</v>
      </c>
      <c r="L44" s="414">
        <v>13084</v>
      </c>
    </row>
    <row r="45" spans="1:14" x14ac:dyDescent="0.2">
      <c r="A45" s="1753" t="s">
        <v>956</v>
      </c>
      <c r="B45" s="265">
        <v>2220</v>
      </c>
      <c r="C45" s="408">
        <v>58614</v>
      </c>
      <c r="D45" s="408">
        <v>7952</v>
      </c>
      <c r="E45" s="408"/>
      <c r="F45" s="408">
        <v>5959</v>
      </c>
      <c r="G45" s="408"/>
      <c r="H45" s="408"/>
      <c r="I45" s="432"/>
      <c r="J45" s="432"/>
      <c r="K45" s="416">
        <f>SUM(C45:J45)</f>
        <v>72525</v>
      </c>
      <c r="L45" s="408">
        <v>73507</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58614</v>
      </c>
      <c r="D47" s="411">
        <f t="shared" ref="D47:K47" si="4">SUM(D44:D46)</f>
        <v>7952</v>
      </c>
      <c r="E47" s="411">
        <f t="shared" si="4"/>
        <v>0</v>
      </c>
      <c r="F47" s="411">
        <f t="shared" si="4"/>
        <v>20006</v>
      </c>
      <c r="G47" s="411">
        <f t="shared" si="4"/>
        <v>0</v>
      </c>
      <c r="H47" s="411">
        <f t="shared" si="4"/>
        <v>0</v>
      </c>
      <c r="I47" s="411">
        <f t="shared" si="4"/>
        <v>0</v>
      </c>
      <c r="J47" s="411">
        <f t="shared" si="4"/>
        <v>0</v>
      </c>
      <c r="K47" s="411">
        <f t="shared" si="4"/>
        <v>86572</v>
      </c>
      <c r="L47" s="411">
        <f>SUM(L44:L46)</f>
        <v>86591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32657</v>
      </c>
      <c r="F49" s="414">
        <v>9805</v>
      </c>
      <c r="G49" s="414"/>
      <c r="H49" s="414">
        <v>3730</v>
      </c>
      <c r="I49" s="432"/>
      <c r="J49" s="432"/>
      <c r="K49" s="416">
        <f>SUM(C49:J49)</f>
        <v>46192</v>
      </c>
      <c r="L49" s="414">
        <v>39642</v>
      </c>
    </row>
    <row r="50" spans="1:14" x14ac:dyDescent="0.2">
      <c r="A50" s="1753" t="s">
        <v>959</v>
      </c>
      <c r="B50" s="265">
        <v>2320</v>
      </c>
      <c r="C50" s="408">
        <v>111861</v>
      </c>
      <c r="D50" s="408">
        <v>20548</v>
      </c>
      <c r="E50" s="408"/>
      <c r="F50" s="408">
        <v>60</v>
      </c>
      <c r="G50" s="408"/>
      <c r="H50" s="408"/>
      <c r="I50" s="432"/>
      <c r="J50" s="432"/>
      <c r="K50" s="416">
        <f>SUM(C50:J50)</f>
        <v>132469</v>
      </c>
      <c r="L50" s="408">
        <v>128596</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111861</v>
      </c>
      <c r="D53" s="411">
        <f t="shared" ref="D53:L53" si="5">SUM(D49:D52)</f>
        <v>20548</v>
      </c>
      <c r="E53" s="411">
        <f t="shared" si="5"/>
        <v>32657</v>
      </c>
      <c r="F53" s="411">
        <f t="shared" si="5"/>
        <v>9865</v>
      </c>
      <c r="G53" s="411">
        <f t="shared" si="5"/>
        <v>0</v>
      </c>
      <c r="H53" s="411">
        <f t="shared" si="5"/>
        <v>3730</v>
      </c>
      <c r="I53" s="411">
        <f t="shared" si="5"/>
        <v>0</v>
      </c>
      <c r="J53" s="411">
        <f t="shared" si="5"/>
        <v>0</v>
      </c>
      <c r="K53" s="411">
        <f t="shared" si="5"/>
        <v>178661</v>
      </c>
      <c r="L53" s="411">
        <f t="shared" si="5"/>
        <v>168238</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345145</v>
      </c>
      <c r="D55" s="414">
        <v>84514</v>
      </c>
      <c r="E55" s="414">
        <v>8077</v>
      </c>
      <c r="F55" s="414"/>
      <c r="G55" s="414"/>
      <c r="H55" s="414"/>
      <c r="I55" s="432"/>
      <c r="J55" s="432"/>
      <c r="K55" s="416">
        <f>SUM(C55:J55)</f>
        <v>437736</v>
      </c>
      <c r="L55" s="414">
        <v>439847</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345145</v>
      </c>
      <c r="D57" s="417">
        <f t="shared" ref="D57:K57" si="6">SUM(D55:D56)</f>
        <v>84514</v>
      </c>
      <c r="E57" s="417">
        <f t="shared" si="6"/>
        <v>8077</v>
      </c>
      <c r="F57" s="417">
        <f t="shared" si="6"/>
        <v>0</v>
      </c>
      <c r="G57" s="417">
        <f t="shared" si="6"/>
        <v>0</v>
      </c>
      <c r="H57" s="417">
        <f t="shared" si="6"/>
        <v>0</v>
      </c>
      <c r="I57" s="417">
        <f t="shared" si="6"/>
        <v>0</v>
      </c>
      <c r="J57" s="417">
        <f t="shared" si="6"/>
        <v>0</v>
      </c>
      <c r="K57" s="417">
        <f t="shared" si="6"/>
        <v>437736</v>
      </c>
      <c r="L57" s="411">
        <f>SUM(L55:L56)</f>
        <v>439847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43185</v>
      </c>
      <c r="D60" s="408">
        <v>7952</v>
      </c>
      <c r="E60" s="408">
        <v>5143</v>
      </c>
      <c r="F60" s="408">
        <v>1833</v>
      </c>
      <c r="G60" s="408"/>
      <c r="H60" s="408"/>
      <c r="I60" s="432"/>
      <c r="J60" s="432"/>
      <c r="K60" s="416">
        <f t="shared" si="7"/>
        <v>58113</v>
      </c>
      <c r="L60" s="408">
        <v>57275</v>
      </c>
      <c r="M60" s="14"/>
      <c r="N60" s="14"/>
    </row>
    <row r="61" spans="1:14" s="15" customFormat="1" x14ac:dyDescent="0.2">
      <c r="A61" s="1753" t="s">
        <v>219</v>
      </c>
      <c r="B61" s="265">
        <v>2540</v>
      </c>
      <c r="C61" s="408">
        <v>962</v>
      </c>
      <c r="D61" s="408"/>
      <c r="E61" s="408">
        <v>10685</v>
      </c>
      <c r="F61" s="408"/>
      <c r="G61" s="408"/>
      <c r="H61" s="408"/>
      <c r="I61" s="432"/>
      <c r="J61" s="432"/>
      <c r="K61" s="416">
        <f t="shared" si="7"/>
        <v>11647</v>
      </c>
      <c r="L61" s="408">
        <v>110000</v>
      </c>
      <c r="M61" s="14"/>
      <c r="N61" s="14"/>
    </row>
    <row r="62" spans="1:14" s="15" customFormat="1" x14ac:dyDescent="0.2">
      <c r="A62" s="1753" t="s">
        <v>1107</v>
      </c>
      <c r="B62" s="265">
        <v>2550</v>
      </c>
      <c r="C62" s="408">
        <v>3418</v>
      </c>
      <c r="D62" s="408"/>
      <c r="E62" s="408"/>
      <c r="F62" s="408"/>
      <c r="G62" s="408"/>
      <c r="H62" s="408"/>
      <c r="I62" s="432"/>
      <c r="J62" s="432"/>
      <c r="K62" s="416">
        <f t="shared" si="7"/>
        <v>3418</v>
      </c>
      <c r="L62" s="408">
        <v>3500</v>
      </c>
      <c r="M62" s="14"/>
      <c r="N62" s="14"/>
    </row>
    <row r="63" spans="1:14" s="14" customFormat="1" x14ac:dyDescent="0.2">
      <c r="A63" s="1753" t="s">
        <v>106</v>
      </c>
      <c r="B63" s="265">
        <v>2560</v>
      </c>
      <c r="C63" s="408">
        <v>141944</v>
      </c>
      <c r="D63" s="408">
        <v>15904</v>
      </c>
      <c r="E63" s="408">
        <v>11006</v>
      </c>
      <c r="F63" s="408">
        <v>176101</v>
      </c>
      <c r="G63" s="408"/>
      <c r="H63" s="408"/>
      <c r="I63" s="432"/>
      <c r="J63" s="432"/>
      <c r="K63" s="416">
        <f t="shared" si="7"/>
        <v>344955</v>
      </c>
      <c r="L63" s="408">
        <v>348946</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189509</v>
      </c>
      <c r="D65" s="411">
        <f t="shared" ref="D65:L65" si="8">SUM(D59:D64)</f>
        <v>23856</v>
      </c>
      <c r="E65" s="411">
        <f t="shared" si="8"/>
        <v>26834</v>
      </c>
      <c r="F65" s="411">
        <f t="shared" si="8"/>
        <v>177934</v>
      </c>
      <c r="G65" s="411">
        <f t="shared" si="8"/>
        <v>0</v>
      </c>
      <c r="H65" s="411">
        <f t="shared" si="8"/>
        <v>0</v>
      </c>
      <c r="I65" s="411">
        <f t="shared" si="8"/>
        <v>0</v>
      </c>
      <c r="J65" s="411">
        <f t="shared" si="8"/>
        <v>0</v>
      </c>
      <c r="K65" s="411">
        <f t="shared" si="8"/>
        <v>418133</v>
      </c>
      <c r="L65" s="411">
        <f t="shared" si="8"/>
        <v>519721</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775963</v>
      </c>
      <c r="D74" s="421">
        <f t="shared" ref="D74:K74" si="10">SUM(D42,D47,D53,D57,D65,D72,D73)</f>
        <v>145006</v>
      </c>
      <c r="E74" s="421">
        <f t="shared" si="10"/>
        <v>90360</v>
      </c>
      <c r="F74" s="421">
        <f t="shared" si="10"/>
        <v>207805</v>
      </c>
      <c r="G74" s="421">
        <f t="shared" si="10"/>
        <v>0</v>
      </c>
      <c r="H74" s="421">
        <f t="shared" si="10"/>
        <v>4003</v>
      </c>
      <c r="I74" s="421">
        <f t="shared" si="10"/>
        <v>0</v>
      </c>
      <c r="J74" s="421">
        <f t="shared" si="10"/>
        <v>0</v>
      </c>
      <c r="K74" s="421">
        <f t="shared" si="10"/>
        <v>1223137</v>
      </c>
      <c r="L74" s="421">
        <f>SUM(L42,L47,L53,L57,L65,L72,L73)</f>
        <v>1316389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7019</v>
      </c>
    </row>
    <row r="79" spans="1:14" x14ac:dyDescent="0.2">
      <c r="A79" s="1753" t="s">
        <v>344</v>
      </c>
      <c r="B79" s="265">
        <v>4120</v>
      </c>
      <c r="C79" s="409"/>
      <c r="D79" s="409"/>
      <c r="E79" s="408"/>
      <c r="F79" s="409"/>
      <c r="G79" s="409"/>
      <c r="H79" s="408">
        <v>387870</v>
      </c>
      <c r="I79" s="503"/>
      <c r="J79" s="503"/>
      <c r="K79" s="410">
        <f t="shared" si="11"/>
        <v>387870</v>
      </c>
      <c r="L79" s="408">
        <v>404913</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v>36000</v>
      </c>
      <c r="I81" s="503"/>
      <c r="J81" s="503"/>
      <c r="K81" s="410">
        <f t="shared" si="11"/>
        <v>36000</v>
      </c>
      <c r="L81" s="408">
        <v>36000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v>6125</v>
      </c>
    </row>
    <row r="84" spans="1:12" ht="13.5" thickBot="1" x14ac:dyDescent="0.25">
      <c r="A84" s="877" t="s">
        <v>1848</v>
      </c>
      <c r="B84" s="529">
        <v>4100</v>
      </c>
      <c r="C84" s="409"/>
      <c r="D84" s="409"/>
      <c r="E84" s="411">
        <f>SUM(E78:E83)</f>
        <v>0</v>
      </c>
      <c r="F84" s="409"/>
      <c r="G84" s="409"/>
      <c r="H84" s="411">
        <f>SUM(H78:H83)</f>
        <v>423870</v>
      </c>
      <c r="I84" s="503"/>
      <c r="J84" s="503"/>
      <c r="K84" s="411">
        <f>SUM(K78:K83)</f>
        <v>423870</v>
      </c>
      <c r="L84" s="411">
        <f>SUM(L78:L83)</f>
        <v>454057</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0</v>
      </c>
      <c r="F102" s="409"/>
      <c r="G102" s="409"/>
      <c r="H102" s="421">
        <f>SUM(H84,H92,H100,H101)</f>
        <v>423870</v>
      </c>
      <c r="I102" s="503"/>
      <c r="J102" s="503"/>
      <c r="K102" s="421">
        <f>SUM(K84,K92,K100,K101)</f>
        <v>423870</v>
      </c>
      <c r="L102" s="421">
        <f>SUM(L84,L92,L100,L101)</f>
        <v>454057</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3598670</v>
      </c>
      <c r="D114" s="411">
        <f t="shared" ref="D114:K114" si="13">SUM(D33,D74,D75,D102,D112,D113)</f>
        <v>946250</v>
      </c>
      <c r="E114" s="411">
        <f t="shared" si="13"/>
        <v>121696</v>
      </c>
      <c r="F114" s="411">
        <f t="shared" si="13"/>
        <v>448511</v>
      </c>
      <c r="G114" s="411">
        <f t="shared" si="13"/>
        <v>25548</v>
      </c>
      <c r="H114" s="411">
        <f>SUM(H33,H74,H75,H102,H112,H113)</f>
        <v>500948</v>
      </c>
      <c r="I114" s="411">
        <f t="shared" si="13"/>
        <v>0</v>
      </c>
      <c r="J114" s="411">
        <f t="shared" si="13"/>
        <v>0</v>
      </c>
      <c r="K114" s="411">
        <f t="shared" si="13"/>
        <v>5641623</v>
      </c>
      <c r="L114" s="411">
        <f>SUM(L33,L74,L75,L102,L112,L113)</f>
        <v>5630492</v>
      </c>
    </row>
    <row r="115" spans="1:14" ht="23.25" thickTop="1" x14ac:dyDescent="0.2">
      <c r="A115" s="1765" t="s">
        <v>1155</v>
      </c>
      <c r="B115" s="882"/>
      <c r="C115" s="412"/>
      <c r="D115" s="412"/>
      <c r="E115" s="412"/>
      <c r="F115" s="412"/>
      <c r="G115" s="412"/>
      <c r="H115" s="412"/>
      <c r="I115" s="412"/>
      <c r="J115" s="412"/>
      <c r="K115" s="436">
        <f>'Revenues 9-14'!C275-'Expenditures 15-22'!K114</f>
        <v>-18640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296079</v>
      </c>
      <c r="D124" s="408">
        <v>44382</v>
      </c>
      <c r="E124" s="408">
        <v>196099</v>
      </c>
      <c r="F124" s="408">
        <v>63425</v>
      </c>
      <c r="G124" s="408">
        <v>8699</v>
      </c>
      <c r="H124" s="408"/>
      <c r="I124" s="432"/>
      <c r="J124" s="432"/>
      <c r="K124" s="411">
        <f>SUM(C124:J124)</f>
        <v>608684</v>
      </c>
      <c r="L124" s="408">
        <v>504852</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296079</v>
      </c>
      <c r="D127" s="411">
        <f t="shared" ref="D127:L127" si="14">SUM(D122:D126)</f>
        <v>44382</v>
      </c>
      <c r="E127" s="411">
        <f t="shared" si="14"/>
        <v>196099</v>
      </c>
      <c r="F127" s="411">
        <f t="shared" si="14"/>
        <v>63425</v>
      </c>
      <c r="G127" s="411">
        <f t="shared" si="14"/>
        <v>8699</v>
      </c>
      <c r="H127" s="411">
        <f t="shared" si="14"/>
        <v>0</v>
      </c>
      <c r="I127" s="411">
        <f t="shared" si="14"/>
        <v>0</v>
      </c>
      <c r="J127" s="411">
        <f t="shared" si="14"/>
        <v>0</v>
      </c>
      <c r="K127" s="411">
        <f t="shared" si="14"/>
        <v>608684</v>
      </c>
      <c r="L127" s="411">
        <f t="shared" si="14"/>
        <v>504852</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296079</v>
      </c>
      <c r="D129" s="421">
        <f t="shared" ref="D129:L129" si="15">SUM(D120,D127,D128)</f>
        <v>44382</v>
      </c>
      <c r="E129" s="421">
        <f t="shared" si="15"/>
        <v>196099</v>
      </c>
      <c r="F129" s="421">
        <f t="shared" si="15"/>
        <v>63425</v>
      </c>
      <c r="G129" s="421">
        <f t="shared" si="15"/>
        <v>8699</v>
      </c>
      <c r="H129" s="421">
        <f t="shared" si="15"/>
        <v>0</v>
      </c>
      <c r="I129" s="421">
        <f t="shared" si="15"/>
        <v>0</v>
      </c>
      <c r="J129" s="421">
        <f t="shared" si="15"/>
        <v>0</v>
      </c>
      <c r="K129" s="421">
        <f t="shared" si="15"/>
        <v>608684</v>
      </c>
      <c r="L129" s="421">
        <f t="shared" si="15"/>
        <v>504852</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296079</v>
      </c>
      <c r="D150" s="411">
        <f t="shared" ref="D150:K150" si="16">SUM(D129,D130,D138,D148,D149)</f>
        <v>44382</v>
      </c>
      <c r="E150" s="411">
        <f t="shared" si="16"/>
        <v>196099</v>
      </c>
      <c r="F150" s="411">
        <f t="shared" si="16"/>
        <v>63425</v>
      </c>
      <c r="G150" s="411">
        <f t="shared" si="16"/>
        <v>8699</v>
      </c>
      <c r="H150" s="411">
        <f t="shared" si="16"/>
        <v>0</v>
      </c>
      <c r="I150" s="411">
        <f t="shared" si="16"/>
        <v>0</v>
      </c>
      <c r="J150" s="411">
        <f t="shared" si="16"/>
        <v>0</v>
      </c>
      <c r="K150" s="411">
        <f t="shared" si="16"/>
        <v>608684</v>
      </c>
      <c r="L150" s="411">
        <f>SUM(L129,L130,L138,L148,L149)</f>
        <v>504852</v>
      </c>
    </row>
    <row r="151" spans="1:14" ht="12.75" customHeight="1" thickTop="1" x14ac:dyDescent="0.2">
      <c r="A151" s="2285" t="s">
        <v>1378</v>
      </c>
      <c r="B151" s="2286"/>
      <c r="C151" s="412"/>
      <c r="D151" s="412"/>
      <c r="E151" s="412"/>
      <c r="F151" s="412"/>
      <c r="G151" s="412"/>
      <c r="H151" s="412"/>
      <c r="I151" s="412"/>
      <c r="J151" s="409"/>
      <c r="K151" s="436">
        <f>'Revenues 9-14'!D275-'Expenditures 15-22'!K150</f>
        <v>-115905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v>61</v>
      </c>
      <c r="I161" s="409"/>
      <c r="J161" s="409"/>
      <c r="K161" s="410">
        <f>SUM(C161:J161)</f>
        <v>61</v>
      </c>
      <c r="L161" s="408"/>
    </row>
    <row r="162" spans="1:14" ht="13.5" thickBot="1" x14ac:dyDescent="0.25">
      <c r="A162" s="877" t="s">
        <v>313</v>
      </c>
      <c r="B162" s="461" t="s">
        <v>814</v>
      </c>
      <c r="C162" s="409"/>
      <c r="D162" s="409"/>
      <c r="E162" s="409"/>
      <c r="F162" s="409"/>
      <c r="G162" s="409"/>
      <c r="H162" s="411">
        <f>SUM(H157:H161)</f>
        <v>61</v>
      </c>
      <c r="I162" s="409"/>
      <c r="J162" s="409"/>
      <c r="K162" s="411">
        <f>SUM(K157:K161)</f>
        <v>61</v>
      </c>
      <c r="L162" s="411">
        <f>SUM(L157:L161)</f>
        <v>0</v>
      </c>
    </row>
    <row r="163" spans="1:14" ht="13.5" customHeight="1" thickTop="1" x14ac:dyDescent="0.2">
      <c r="A163" s="1773" t="s">
        <v>86</v>
      </c>
      <c r="B163" s="520" t="s">
        <v>39</v>
      </c>
      <c r="C163" s="409"/>
      <c r="D163" s="409"/>
      <c r="E163" s="409"/>
      <c r="F163" s="409"/>
      <c r="G163" s="409"/>
      <c r="H163" s="1803">
        <v>23400</v>
      </c>
      <c r="I163" s="409"/>
      <c r="J163" s="409"/>
      <c r="K163" s="410">
        <f>SUM(C163:H163)</f>
        <v>23400</v>
      </c>
      <c r="L163" s="1803">
        <v>65000</v>
      </c>
    </row>
    <row r="164" spans="1:14" ht="33.75" customHeight="1" x14ac:dyDescent="0.2">
      <c r="A164" s="1773" t="s">
        <v>290</v>
      </c>
      <c r="B164" s="532" t="s">
        <v>32</v>
      </c>
      <c r="C164" s="409"/>
      <c r="D164" s="409"/>
      <c r="E164" s="409"/>
      <c r="F164" s="409"/>
      <c r="G164" s="409"/>
      <c r="H164" s="1806">
        <v>146126</v>
      </c>
      <c r="I164" s="409"/>
      <c r="J164" s="409"/>
      <c r="K164" s="410">
        <f>SUM(C164:J164)</f>
        <v>146126</v>
      </c>
      <c r="L164" s="1806">
        <v>100000</v>
      </c>
    </row>
    <row r="165" spans="1:14" ht="13.5" customHeight="1" thickBot="1" x14ac:dyDescent="0.25">
      <c r="A165" s="1757" t="s">
        <v>865</v>
      </c>
      <c r="B165" s="533" t="s">
        <v>87</v>
      </c>
      <c r="C165" s="409"/>
      <c r="D165" s="409"/>
      <c r="E165" s="422"/>
      <c r="F165" s="409"/>
      <c r="G165" s="409"/>
      <c r="H165" s="1806">
        <v>500</v>
      </c>
      <c r="I165" s="503"/>
      <c r="J165" s="409"/>
      <c r="K165" s="410">
        <f>SUM(C165:J165)</f>
        <v>500</v>
      </c>
      <c r="L165" s="1806"/>
    </row>
    <row r="166" spans="1:14" ht="12.75" customHeight="1" thickTop="1" thickBot="1" x14ac:dyDescent="0.25">
      <c r="A166" s="877" t="s">
        <v>724</v>
      </c>
      <c r="B166" s="464" t="s">
        <v>571</v>
      </c>
      <c r="C166" s="409"/>
      <c r="D166" s="409"/>
      <c r="E166" s="424">
        <f>SUM(E162,E163,E164,E165)</f>
        <v>0</v>
      </c>
      <c r="F166" s="409"/>
      <c r="G166" s="409"/>
      <c r="H166" s="421">
        <f>SUM(H162,H163,H164,H165)</f>
        <v>170087</v>
      </c>
      <c r="I166" s="433"/>
      <c r="J166" s="409"/>
      <c r="K166" s="421">
        <f>SUM(K162,K163,K164,K165)</f>
        <v>170087</v>
      </c>
      <c r="L166" s="421">
        <f>SUM(L162,L163,L164,L165)</f>
        <v>165000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170087</v>
      </c>
      <c r="I168" s="433"/>
      <c r="J168" s="409"/>
      <c r="K168" s="421">
        <f>SUM(K154,K166,K167)</f>
        <v>170087</v>
      </c>
      <c r="L168" s="421">
        <f>SUM(L154,L166,L167)</f>
        <v>165000</v>
      </c>
    </row>
    <row r="169" spans="1:14" ht="23.25" thickTop="1" x14ac:dyDescent="0.2">
      <c r="A169" s="1765" t="s">
        <v>1155</v>
      </c>
      <c r="B169" s="463"/>
      <c r="C169" s="409"/>
      <c r="D169" s="409"/>
      <c r="E169" s="409"/>
      <c r="F169" s="409"/>
      <c r="G169" s="409"/>
      <c r="H169" s="412"/>
      <c r="I169" s="409"/>
      <c r="J169" s="409"/>
      <c r="K169" s="436">
        <f>'Revenues 9-14'!E275-'Expenditures 15-22'!K168</f>
        <v>-1279</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343676</v>
      </c>
      <c r="D176" s="408">
        <v>10514</v>
      </c>
      <c r="E176" s="408">
        <v>36948</v>
      </c>
      <c r="F176" s="408">
        <v>67189</v>
      </c>
      <c r="G176" s="408"/>
      <c r="H176" s="408">
        <v>1115</v>
      </c>
      <c r="I176" s="432">
        <v>165555</v>
      </c>
      <c r="J176" s="432"/>
      <c r="K176" s="410">
        <f>SUM(C176:J176)</f>
        <v>624997</v>
      </c>
      <c r="L176" s="408">
        <v>595861</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343676</v>
      </c>
      <c r="D178" s="421">
        <f t="shared" ref="D178:J178" si="17">SUM(D174,D176,D177)</f>
        <v>10514</v>
      </c>
      <c r="E178" s="421">
        <f t="shared" si="17"/>
        <v>36948</v>
      </c>
      <c r="F178" s="421">
        <f t="shared" si="17"/>
        <v>67189</v>
      </c>
      <c r="G178" s="421">
        <f t="shared" si="17"/>
        <v>0</v>
      </c>
      <c r="H178" s="421">
        <f t="shared" si="17"/>
        <v>1115</v>
      </c>
      <c r="I178" s="421">
        <f t="shared" si="17"/>
        <v>165555</v>
      </c>
      <c r="J178" s="421">
        <f t="shared" si="17"/>
        <v>0</v>
      </c>
      <c r="K178" s="421">
        <f>SUM(K174,K176,K177)</f>
        <v>624997</v>
      </c>
      <c r="L178" s="421">
        <f>SUM(L174, L176:L177)</f>
        <v>595861</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343676</v>
      </c>
      <c r="D204" s="411">
        <f>SUM(D178,D179)</f>
        <v>10514</v>
      </c>
      <c r="E204" s="411">
        <f>SUM(E178,E179,E190)</f>
        <v>36948</v>
      </c>
      <c r="F204" s="411">
        <f>SUM(F178,F179)</f>
        <v>67189</v>
      </c>
      <c r="G204" s="411">
        <f>SUM(G178,G179)</f>
        <v>0</v>
      </c>
      <c r="H204" s="411">
        <f>SUM(H178,H179,H190,H202,H203)</f>
        <v>1115</v>
      </c>
      <c r="I204" s="411">
        <f>SUM(I178,I179)</f>
        <v>165555</v>
      </c>
      <c r="J204" s="411">
        <f>SUM(J178,J179)</f>
        <v>0</v>
      </c>
      <c r="K204" s="410">
        <f>SUM(K178,K179,K190,K202,K203)</f>
        <v>624997</v>
      </c>
      <c r="L204" s="411">
        <f>SUM(L178,L179,L190,L202,L203)</f>
        <v>595861</v>
      </c>
    </row>
    <row r="205" spans="1:14" ht="23.25" thickTop="1" x14ac:dyDescent="0.2">
      <c r="A205" s="1765" t="s">
        <v>1155</v>
      </c>
      <c r="B205" s="463"/>
      <c r="C205" s="412"/>
      <c r="D205" s="412"/>
      <c r="E205" s="412"/>
      <c r="F205" s="412"/>
      <c r="G205" s="412"/>
      <c r="H205" s="412"/>
      <c r="I205" s="409"/>
      <c r="J205" s="409"/>
      <c r="K205" s="436">
        <f>'Revenues 9-14'!F275-'Expenditures 15-22'!K204</f>
        <v>-46054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34068</v>
      </c>
      <c r="E209" s="409"/>
      <c r="F209" s="409"/>
      <c r="G209" s="409"/>
      <c r="H209" s="409"/>
      <c r="I209" s="409"/>
      <c r="J209" s="409"/>
      <c r="K209" s="410">
        <f>D209</f>
        <v>34068</v>
      </c>
      <c r="L209" s="408">
        <v>34510</v>
      </c>
    </row>
    <row r="210" spans="1:12" x14ac:dyDescent="0.2">
      <c r="A210" s="1753" t="s">
        <v>170</v>
      </c>
      <c r="B210" s="265" t="s">
        <v>1121</v>
      </c>
      <c r="C210" s="409"/>
      <c r="D210" s="432">
        <v>4093</v>
      </c>
      <c r="E210" s="409"/>
      <c r="F210" s="409"/>
      <c r="G210" s="409"/>
      <c r="H210" s="409"/>
      <c r="I210" s="409"/>
      <c r="J210" s="409"/>
      <c r="K210" s="410">
        <f t="shared" ref="K210:K222" si="19">D210</f>
        <v>4093</v>
      </c>
      <c r="L210" s="408">
        <v>4121</v>
      </c>
    </row>
    <row r="211" spans="1:12" x14ac:dyDescent="0.2">
      <c r="A211" s="1753" t="s">
        <v>171</v>
      </c>
      <c r="B211" s="265">
        <v>1200</v>
      </c>
      <c r="C211" s="409"/>
      <c r="D211" s="408">
        <v>12499</v>
      </c>
      <c r="E211" s="409"/>
      <c r="F211" s="409"/>
      <c r="G211" s="409"/>
      <c r="H211" s="409"/>
      <c r="I211" s="409"/>
      <c r="J211" s="409"/>
      <c r="K211" s="410">
        <f t="shared" si="19"/>
        <v>12499</v>
      </c>
      <c r="L211" s="408">
        <v>12925</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1357</v>
      </c>
      <c r="E213" s="409"/>
      <c r="F213" s="409"/>
      <c r="G213" s="409"/>
      <c r="H213" s="409"/>
      <c r="I213" s="409"/>
      <c r="J213" s="409"/>
      <c r="K213" s="410">
        <f t="shared" si="19"/>
        <v>1357</v>
      </c>
      <c r="L213" s="408">
        <v>1365</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1213</v>
      </c>
      <c r="E216" s="409"/>
      <c r="F216" s="409"/>
      <c r="G216" s="409"/>
      <c r="H216" s="409"/>
      <c r="I216" s="409"/>
      <c r="J216" s="409"/>
      <c r="K216" s="410">
        <f t="shared" si="19"/>
        <v>1213</v>
      </c>
      <c r="L216" s="408">
        <v>1234</v>
      </c>
    </row>
    <row r="217" spans="1:12" x14ac:dyDescent="0.2">
      <c r="A217" s="1753" t="s">
        <v>1117</v>
      </c>
      <c r="B217" s="265">
        <v>1500</v>
      </c>
      <c r="C217" s="409"/>
      <c r="D217" s="408">
        <v>2187</v>
      </c>
      <c r="E217" s="409"/>
      <c r="F217" s="409"/>
      <c r="G217" s="409"/>
      <c r="H217" s="409"/>
      <c r="I217" s="409"/>
      <c r="J217" s="409"/>
      <c r="K217" s="410">
        <f t="shared" si="19"/>
        <v>2187</v>
      </c>
      <c r="L217" s="408">
        <v>2247</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522</v>
      </c>
      <c r="E220" s="409"/>
      <c r="F220" s="409"/>
      <c r="G220" s="409"/>
      <c r="H220" s="409"/>
      <c r="I220" s="409"/>
      <c r="J220" s="409"/>
      <c r="K220" s="410">
        <f t="shared" si="19"/>
        <v>522</v>
      </c>
      <c r="L220" s="408">
        <v>521</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55939</v>
      </c>
      <c r="E223" s="409"/>
      <c r="F223" s="409"/>
      <c r="G223" s="409"/>
      <c r="H223" s="409"/>
      <c r="I223" s="409"/>
      <c r="J223" s="409"/>
      <c r="K223" s="411">
        <f>SUM(K209:K222)</f>
        <v>55939</v>
      </c>
      <c r="L223" s="411">
        <f>SUM(L209:L222)</f>
        <v>56923</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1027</v>
      </c>
      <c r="E227" s="409"/>
      <c r="F227" s="409"/>
      <c r="G227" s="409"/>
      <c r="H227" s="409"/>
      <c r="I227" s="409"/>
      <c r="J227" s="409"/>
      <c r="K227" s="410">
        <f t="shared" si="20"/>
        <v>1027</v>
      </c>
      <c r="L227" s="408">
        <v>1029</v>
      </c>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1027</v>
      </c>
      <c r="E232" s="409"/>
      <c r="F232" s="409"/>
      <c r="G232" s="409"/>
      <c r="H232" s="409"/>
      <c r="I232" s="409"/>
      <c r="J232" s="409"/>
      <c r="K232" s="411">
        <f>SUM(K226:K231)</f>
        <v>1027</v>
      </c>
      <c r="L232" s="411">
        <f>SUM(L226:L231)</f>
        <v>1029</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8864</v>
      </c>
      <c r="E235" s="409"/>
      <c r="F235" s="409"/>
      <c r="G235" s="409"/>
      <c r="H235" s="409"/>
      <c r="I235" s="409"/>
      <c r="J235" s="409"/>
      <c r="K235" s="416">
        <f>D235</f>
        <v>8864</v>
      </c>
      <c r="L235" s="408">
        <v>9180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8864</v>
      </c>
      <c r="E237" s="409"/>
      <c r="F237" s="409"/>
      <c r="G237" s="409"/>
      <c r="H237" s="409"/>
      <c r="I237" s="409"/>
      <c r="J237" s="409"/>
      <c r="K237" s="411">
        <f>SUM(K234:K236)</f>
        <v>8864</v>
      </c>
      <c r="L237" s="411">
        <f>SUM(L234:L236)</f>
        <v>9180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row>
    <row r="240" spans="1:12" x14ac:dyDescent="0.2">
      <c r="A240" s="1753" t="s">
        <v>959</v>
      </c>
      <c r="B240" s="265">
        <v>2320</v>
      </c>
      <c r="C240" s="409"/>
      <c r="D240" s="408">
        <v>1613</v>
      </c>
      <c r="E240" s="409"/>
      <c r="F240" s="409"/>
      <c r="G240" s="409"/>
      <c r="H240" s="409"/>
      <c r="I240" s="409"/>
      <c r="J240" s="409"/>
      <c r="K240" s="416">
        <f t="shared" ref="K240:K250" si="21">D240</f>
        <v>1613</v>
      </c>
      <c r="L240" s="408">
        <v>1658</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1613</v>
      </c>
      <c r="E251" s="409"/>
      <c r="F251" s="409"/>
      <c r="G251" s="409"/>
      <c r="H251" s="409"/>
      <c r="I251" s="409"/>
      <c r="J251" s="409"/>
      <c r="K251" s="411">
        <f>SUM(K239:K250)</f>
        <v>1613</v>
      </c>
      <c r="L251" s="411">
        <f>SUM(L239:L250)</f>
        <v>1658</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18404</v>
      </c>
      <c r="E253" s="409"/>
      <c r="F253" s="409"/>
      <c r="G253" s="409"/>
      <c r="H253" s="409"/>
      <c r="I253" s="409"/>
      <c r="J253" s="409"/>
      <c r="K253" s="416">
        <f>D253</f>
        <v>18404</v>
      </c>
      <c r="L253" s="414">
        <v>18586</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18404</v>
      </c>
      <c r="E255" s="409"/>
      <c r="F255" s="409"/>
      <c r="G255" s="409"/>
      <c r="H255" s="409"/>
      <c r="I255" s="409"/>
      <c r="J255" s="409"/>
      <c r="K255" s="411">
        <f>SUM(K253:K254)</f>
        <v>18404</v>
      </c>
      <c r="L255" s="411">
        <f>SUM(L253:L254)</f>
        <v>18586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6903</v>
      </c>
      <c r="E258" s="409"/>
      <c r="F258" s="409"/>
      <c r="G258" s="409"/>
      <c r="H258" s="409"/>
      <c r="I258" s="409"/>
      <c r="J258" s="409"/>
      <c r="K258" s="416">
        <f t="shared" ref="K258:K263" si="22">D258</f>
        <v>6903</v>
      </c>
      <c r="L258" s="408">
        <v>7549</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45101</v>
      </c>
      <c r="E260" s="409"/>
      <c r="F260" s="409"/>
      <c r="G260" s="409"/>
      <c r="H260" s="409"/>
      <c r="I260" s="409"/>
      <c r="J260" s="409"/>
      <c r="K260" s="416">
        <f t="shared" si="22"/>
        <v>45101</v>
      </c>
      <c r="L260" s="408">
        <v>40676</v>
      </c>
    </row>
    <row r="261" spans="1:12" x14ac:dyDescent="0.2">
      <c r="A261" s="1753" t="s">
        <v>1107</v>
      </c>
      <c r="B261" s="265">
        <v>2550</v>
      </c>
      <c r="C261" s="409"/>
      <c r="D261" s="408">
        <v>50056</v>
      </c>
      <c r="E261" s="409"/>
      <c r="F261" s="409"/>
      <c r="G261" s="409"/>
      <c r="H261" s="409"/>
      <c r="I261" s="409"/>
      <c r="J261" s="409"/>
      <c r="K261" s="416">
        <f t="shared" si="22"/>
        <v>50056</v>
      </c>
      <c r="L261" s="408">
        <v>51342</v>
      </c>
    </row>
    <row r="262" spans="1:12" x14ac:dyDescent="0.2">
      <c r="A262" s="1753" t="s">
        <v>106</v>
      </c>
      <c r="B262" s="265">
        <v>2560</v>
      </c>
      <c r="C262" s="409"/>
      <c r="D262" s="408">
        <v>20473</v>
      </c>
      <c r="E262" s="409"/>
      <c r="F262" s="409"/>
      <c r="G262" s="409"/>
      <c r="H262" s="409"/>
      <c r="I262" s="409"/>
      <c r="J262" s="409"/>
      <c r="K262" s="416">
        <f t="shared" si="22"/>
        <v>20473</v>
      </c>
      <c r="L262" s="408">
        <v>21219</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122533</v>
      </c>
      <c r="E264" s="409"/>
      <c r="F264" s="409"/>
      <c r="G264" s="409"/>
      <c r="H264" s="409"/>
      <c r="I264" s="409"/>
      <c r="J264" s="409"/>
      <c r="K264" s="411">
        <f>SUM(K257:K263)</f>
        <v>122533</v>
      </c>
      <c r="L264" s="411">
        <f>SUM(L257:L263)</f>
        <v>120786</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152441</v>
      </c>
      <c r="E273" s="409"/>
      <c r="F273" s="409"/>
      <c r="G273" s="409"/>
      <c r="H273" s="409"/>
      <c r="I273" s="409"/>
      <c r="J273" s="409"/>
      <c r="K273" s="421">
        <f>SUM(K232,K237,K251,K255,K264,K271,K272)</f>
        <v>152441</v>
      </c>
      <c r="L273" s="421">
        <f>SUM(L232,L237,L251,L255,L264,L271,L272)</f>
        <v>151239</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208380</v>
      </c>
      <c r="E288" s="409"/>
      <c r="F288" s="409"/>
      <c r="G288" s="409"/>
      <c r="H288" s="411">
        <f>H286</f>
        <v>0</v>
      </c>
      <c r="I288" s="409"/>
      <c r="J288" s="409"/>
      <c r="K288" s="411">
        <f>SUM(K223,K273,K274,K278,K286,K287)</f>
        <v>208380</v>
      </c>
      <c r="L288" s="411">
        <f>SUM(L223,L273,L274,L278,L286,L287)</f>
        <v>208162</v>
      </c>
    </row>
    <row r="289" spans="1:14" ht="23.25" thickTop="1" x14ac:dyDescent="0.2">
      <c r="A289" s="891" t="s">
        <v>1155</v>
      </c>
      <c r="B289" s="892"/>
      <c r="C289" s="409"/>
      <c r="D289" s="412"/>
      <c r="E289" s="409"/>
      <c r="F289" s="409"/>
      <c r="G289" s="409"/>
      <c r="H289" s="437"/>
      <c r="I289" s="409"/>
      <c r="J289" s="409"/>
      <c r="K289" s="436">
        <f>'Revenues 9-14'!G275-'Expenditures 15-22'!K288</f>
        <v>34889</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v>233854</v>
      </c>
      <c r="F294" s="408">
        <v>6286</v>
      </c>
      <c r="G294" s="408">
        <v>362484</v>
      </c>
      <c r="H294" s="408"/>
      <c r="I294" s="432"/>
      <c r="J294" s="432"/>
      <c r="K294" s="410">
        <f>SUM(C294:J294)</f>
        <v>602624</v>
      </c>
      <c r="L294" s="432">
        <v>586545</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233854</v>
      </c>
      <c r="F296" s="421">
        <f t="shared" si="23"/>
        <v>6286</v>
      </c>
      <c r="G296" s="421">
        <f t="shared" si="23"/>
        <v>362484</v>
      </c>
      <c r="H296" s="421">
        <f t="shared" si="23"/>
        <v>0</v>
      </c>
      <c r="I296" s="421">
        <f t="shared" si="23"/>
        <v>0</v>
      </c>
      <c r="J296" s="421">
        <f t="shared" si="23"/>
        <v>0</v>
      </c>
      <c r="K296" s="421">
        <f t="shared" si="23"/>
        <v>602624</v>
      </c>
      <c r="L296" s="421">
        <f t="shared" si="23"/>
        <v>586545</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233854</v>
      </c>
      <c r="F305" s="411">
        <f>SUM(F296)</f>
        <v>6286</v>
      </c>
      <c r="G305" s="411">
        <f>SUM(G296)</f>
        <v>362484</v>
      </c>
      <c r="H305" s="411">
        <f>SUM(H296,H303)</f>
        <v>0</v>
      </c>
      <c r="I305" s="411">
        <f>SUM(I296)</f>
        <v>0</v>
      </c>
      <c r="J305" s="411">
        <f>SUM(J296)</f>
        <v>0</v>
      </c>
      <c r="K305" s="411">
        <f>SUM(K296,K303,K304)</f>
        <v>602624</v>
      </c>
      <c r="L305" s="411">
        <f>SUM(L296,L303,L304)</f>
        <v>586545</v>
      </c>
    </row>
    <row r="306" spans="1:14" ht="23.25" customHeight="1" thickTop="1" x14ac:dyDescent="0.2">
      <c r="A306" s="2283" t="s">
        <v>1155</v>
      </c>
      <c r="B306" s="2284"/>
      <c r="C306" s="415"/>
      <c r="D306" s="415"/>
      <c r="E306" s="415"/>
      <c r="F306" s="415"/>
      <c r="G306" s="415"/>
      <c r="H306" s="415"/>
      <c r="I306" s="415"/>
      <c r="J306" s="415"/>
      <c r="K306" s="426">
        <f>'Revenues 9-14'!H275-'Expenditures 15-22'!K305</f>
        <v>-329730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81986</v>
      </c>
      <c r="M313" s="899"/>
      <c r="N313" s="899"/>
    </row>
    <row r="314" spans="1:14" s="18" customFormat="1" x14ac:dyDescent="0.2">
      <c r="A314" s="881" t="s">
        <v>339</v>
      </c>
      <c r="B314" s="525" t="s">
        <v>320</v>
      </c>
      <c r="C314" s="432"/>
      <c r="D314" s="432"/>
      <c r="E314" s="432">
        <v>81986</v>
      </c>
      <c r="F314" s="432"/>
      <c r="G314" s="432"/>
      <c r="H314" s="432"/>
      <c r="I314" s="432"/>
      <c r="J314" s="432"/>
      <c r="K314" s="1051">
        <f t="shared" si="24"/>
        <v>81986</v>
      </c>
      <c r="L314" s="432"/>
      <c r="M314" s="899"/>
      <c r="N314" s="899"/>
    </row>
    <row r="315" spans="1:14" s="18" customFormat="1" x14ac:dyDescent="0.2">
      <c r="A315" s="881" t="s">
        <v>272</v>
      </c>
      <c r="B315" s="525" t="s">
        <v>321</v>
      </c>
      <c r="C315" s="432"/>
      <c r="D315" s="432"/>
      <c r="E315" s="432">
        <v>76445</v>
      </c>
      <c r="F315" s="432"/>
      <c r="G315" s="432"/>
      <c r="H315" s="432"/>
      <c r="I315" s="432"/>
      <c r="J315" s="432"/>
      <c r="K315" s="1051">
        <f t="shared" si="24"/>
        <v>76445</v>
      </c>
      <c r="L315" s="432">
        <v>72992</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1487</v>
      </c>
      <c r="F318" s="432"/>
      <c r="G318" s="432"/>
      <c r="H318" s="432"/>
      <c r="I318" s="432"/>
      <c r="J318" s="432"/>
      <c r="K318" s="1051">
        <f t="shared" si="24"/>
        <v>1487</v>
      </c>
      <c r="L318" s="432">
        <v>1760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7873</v>
      </c>
      <c r="F320" s="432"/>
      <c r="G320" s="432"/>
      <c r="H320" s="432"/>
      <c r="I320" s="432"/>
      <c r="J320" s="432"/>
      <c r="K320" s="1051">
        <f t="shared" si="24"/>
        <v>7873</v>
      </c>
      <c r="L320" s="432">
        <v>7397</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167791</v>
      </c>
      <c r="F323" s="1052">
        <f t="shared" si="25"/>
        <v>0</v>
      </c>
      <c r="G323" s="1052">
        <f t="shared" si="25"/>
        <v>0</v>
      </c>
      <c r="H323" s="1052">
        <f t="shared" si="25"/>
        <v>0</v>
      </c>
      <c r="I323" s="1052">
        <f t="shared" si="25"/>
        <v>0</v>
      </c>
      <c r="J323" s="1052">
        <f t="shared" si="25"/>
        <v>0</v>
      </c>
      <c r="K323" s="1052">
        <f>SUM(K312:K322)</f>
        <v>167791</v>
      </c>
      <c r="L323" s="1052">
        <f>SUM(L312:L322)</f>
        <v>164135</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167791</v>
      </c>
      <c r="F331" s="1052">
        <f t="shared" si="26"/>
        <v>0</v>
      </c>
      <c r="G331" s="1052">
        <f t="shared" si="26"/>
        <v>0</v>
      </c>
      <c r="H331" s="1052">
        <f>SUM(H323,H329)</f>
        <v>0</v>
      </c>
      <c r="I331" s="1052">
        <f t="shared" si="26"/>
        <v>0</v>
      </c>
      <c r="J331" s="1052">
        <f t="shared" si="26"/>
        <v>0</v>
      </c>
      <c r="K331" s="1052">
        <f>SUM(K323,K329)</f>
        <v>167791</v>
      </c>
      <c r="L331" s="421">
        <f>SUM(L323,L329,L330)</f>
        <v>164135</v>
      </c>
    </row>
    <row r="332" spans="1:14" ht="12.75" customHeight="1" thickTop="1" x14ac:dyDescent="0.2">
      <c r="A332" s="2285" t="s">
        <v>1155</v>
      </c>
      <c r="B332" s="2286"/>
      <c r="C332" s="409"/>
      <c r="D332" s="409"/>
      <c r="E332" s="409"/>
      <c r="F332" s="409"/>
      <c r="G332" s="409"/>
      <c r="H332" s="409"/>
      <c r="I332" s="409"/>
      <c r="J332" s="409"/>
      <c r="K332" s="1055">
        <f>'Revenues 9-14'!J275-'Expenditures 15-22'!K331</f>
        <v>25422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1600</v>
      </c>
      <c r="F337" s="408"/>
      <c r="G337" s="408"/>
      <c r="H337" s="408"/>
      <c r="I337" s="432"/>
      <c r="J337" s="432"/>
      <c r="K337" s="410">
        <f>SUM(C337:J337)</f>
        <v>1600</v>
      </c>
      <c r="L337" s="408"/>
    </row>
    <row r="338" spans="1:14" x14ac:dyDescent="0.2">
      <c r="A338" s="1753" t="s">
        <v>219</v>
      </c>
      <c r="B338" s="265">
        <v>2540</v>
      </c>
      <c r="C338" s="408"/>
      <c r="D338" s="408"/>
      <c r="E338" s="408">
        <v>3564</v>
      </c>
      <c r="F338" s="408">
        <v>2519</v>
      </c>
      <c r="G338" s="408"/>
      <c r="H338" s="408"/>
      <c r="I338" s="432"/>
      <c r="J338" s="432"/>
      <c r="K338" s="410">
        <f>SUM(C338:J338)</f>
        <v>6083</v>
      </c>
      <c r="L338" s="408">
        <v>5643</v>
      </c>
    </row>
    <row r="339" spans="1:14" ht="12.75" customHeight="1" thickBot="1" x14ac:dyDescent="0.25">
      <c r="A339" s="877" t="s">
        <v>815</v>
      </c>
      <c r="B339" s="464" t="s">
        <v>36</v>
      </c>
      <c r="C339" s="411">
        <f>SUM(C337:C338)</f>
        <v>0</v>
      </c>
      <c r="D339" s="411">
        <f t="shared" ref="D339:L339" si="27">SUM(D337:D338)</f>
        <v>0</v>
      </c>
      <c r="E339" s="411">
        <f t="shared" si="27"/>
        <v>5164</v>
      </c>
      <c r="F339" s="411">
        <f t="shared" si="27"/>
        <v>2519</v>
      </c>
      <c r="G339" s="411">
        <f t="shared" si="27"/>
        <v>0</v>
      </c>
      <c r="H339" s="411">
        <f t="shared" si="27"/>
        <v>0</v>
      </c>
      <c r="I339" s="411">
        <f t="shared" si="27"/>
        <v>0</v>
      </c>
      <c r="J339" s="411">
        <f t="shared" si="27"/>
        <v>0</v>
      </c>
      <c r="K339" s="411">
        <f t="shared" si="27"/>
        <v>7683</v>
      </c>
      <c r="L339" s="411">
        <f t="shared" si="27"/>
        <v>5643</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5164</v>
      </c>
      <c r="F341" s="411">
        <f t="shared" si="28"/>
        <v>2519</v>
      </c>
      <c r="G341" s="411">
        <f t="shared" si="28"/>
        <v>0</v>
      </c>
      <c r="H341" s="411">
        <f t="shared" si="28"/>
        <v>0</v>
      </c>
      <c r="I341" s="411">
        <f t="shared" si="28"/>
        <v>0</v>
      </c>
      <c r="J341" s="411">
        <f t="shared" si="28"/>
        <v>0</v>
      </c>
      <c r="K341" s="411">
        <f t="shared" si="28"/>
        <v>7683</v>
      </c>
      <c r="L341" s="411">
        <f t="shared" si="28"/>
        <v>5643</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5164</v>
      </c>
      <c r="F354" s="411">
        <f t="shared" si="29"/>
        <v>2519</v>
      </c>
      <c r="G354" s="411">
        <f t="shared" si="29"/>
        <v>0</v>
      </c>
      <c r="H354" s="411">
        <f t="shared" si="29"/>
        <v>0</v>
      </c>
      <c r="I354" s="411">
        <f t="shared" si="29"/>
        <v>0</v>
      </c>
      <c r="J354" s="411">
        <f t="shared" si="29"/>
        <v>0</v>
      </c>
      <c r="K354" s="411">
        <f t="shared" si="29"/>
        <v>7683</v>
      </c>
      <c r="L354" s="411">
        <f>SUM(L341,L344,L352,L353)</f>
        <v>5643</v>
      </c>
    </row>
    <row r="355" spans="1:14" ht="23.25" thickTop="1" x14ac:dyDescent="0.2">
      <c r="A355" s="1792" t="s">
        <v>1155</v>
      </c>
      <c r="B355" s="465"/>
      <c r="C355" s="428"/>
      <c r="D355" s="428"/>
      <c r="E355" s="415"/>
      <c r="F355" s="415"/>
      <c r="G355" s="415"/>
      <c r="H355" s="415"/>
      <c r="I355" s="415"/>
      <c r="J355" s="413"/>
      <c r="K355" s="410">
        <f>'Revenues 9-14'!K275-'Expenditures 15-22'!K354</f>
        <v>36971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28515625" defaultRowHeight="12.75" x14ac:dyDescent="0.2"/>
  <cols>
    <col min="1" max="1" width="45.28515625" style="54" customWidth="1"/>
    <col min="2" max="2" width="4.7109375" style="57" customWidth="1"/>
    <col min="3" max="3" width="13.42578125" style="54" customWidth="1"/>
    <col min="4" max="9" width="13.42578125" style="677" customWidth="1"/>
    <col min="10" max="12" width="13.42578125" style="54" customWidth="1"/>
    <col min="13" max="13" width="9.28515625" style="54" hidden="1" customWidth="1"/>
    <col min="14" max="14" width="10.5703125" style="677" hidden="1" customWidth="1"/>
    <col min="15" max="15" width="5.28515625" style="54" customWidth="1"/>
    <col min="16" max="16384" width="9.28515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28" colorId="8" zoomScaleNormal="110" workbookViewId="0">
      <selection activeCell="E11" sqref="E1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1869</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9" customHeight="1" x14ac:dyDescent="0.2">
      <c r="A4" s="541" t="s">
        <v>1350</v>
      </c>
      <c r="B4" s="556">
        <f>'Revenues 9-14'!C5</f>
        <v>3190133</v>
      </c>
      <c r="C4" s="508"/>
      <c r="D4" s="557">
        <f>B4-C4</f>
        <v>3190133</v>
      </c>
      <c r="E4" s="508">
        <v>3181842</v>
      </c>
      <c r="F4" s="557">
        <f>E4-C4</f>
        <v>3181842</v>
      </c>
    </row>
    <row r="5" spans="1:6" ht="13.9" customHeight="1" x14ac:dyDescent="0.2">
      <c r="A5" s="541" t="s">
        <v>1016</v>
      </c>
      <c r="B5" s="556">
        <f>'Revenues 9-14'!D5</f>
        <v>487382</v>
      </c>
      <c r="C5" s="508"/>
      <c r="D5" s="557">
        <f t="shared" ref="D5:D18" si="0">B5-C5</f>
        <v>487382</v>
      </c>
      <c r="E5" s="508">
        <v>486115</v>
      </c>
      <c r="F5" s="557">
        <f>E5-C5</f>
        <v>486115</v>
      </c>
    </row>
    <row r="6" spans="1:6" ht="13.9" customHeight="1" x14ac:dyDescent="0.2">
      <c r="A6" s="541" t="s">
        <v>472</v>
      </c>
      <c r="B6" s="556">
        <f>'Revenues 9-14'!E5</f>
        <v>168735</v>
      </c>
      <c r="C6" s="508"/>
      <c r="D6" s="557">
        <f t="shared" si="0"/>
        <v>168735</v>
      </c>
      <c r="E6" s="508">
        <v>168726</v>
      </c>
      <c r="F6" s="557">
        <f t="shared" ref="F6:F18" si="1">E6-C6</f>
        <v>168726</v>
      </c>
    </row>
    <row r="7" spans="1:6" ht="13.9" customHeight="1" x14ac:dyDescent="0.2">
      <c r="A7" s="541" t="s">
        <v>161</v>
      </c>
      <c r="B7" s="556">
        <f>'Revenues 9-14'!F5</f>
        <v>177230</v>
      </c>
      <c r="C7" s="508"/>
      <c r="D7" s="557">
        <f t="shared" si="0"/>
        <v>177230</v>
      </c>
      <c r="E7" s="508">
        <v>176769</v>
      </c>
      <c r="F7" s="557">
        <f t="shared" si="1"/>
        <v>176769</v>
      </c>
    </row>
    <row r="8" spans="1:6" ht="13.9" customHeight="1" x14ac:dyDescent="0.2">
      <c r="A8" s="541" t="s">
        <v>1380</v>
      </c>
      <c r="B8" s="556">
        <f>'Revenues 9-14'!G5</f>
        <v>82009</v>
      </c>
      <c r="C8" s="508"/>
      <c r="D8" s="557">
        <f t="shared" si="0"/>
        <v>82009</v>
      </c>
      <c r="E8" s="508">
        <v>82021</v>
      </c>
      <c r="F8" s="557">
        <f t="shared" si="1"/>
        <v>82021</v>
      </c>
    </row>
    <row r="9" spans="1:6" ht="13.9" customHeight="1" x14ac:dyDescent="0.2">
      <c r="A9" s="541" t="s">
        <v>469</v>
      </c>
      <c r="B9" s="556">
        <f>'Revenues 9-14'!H5</f>
        <v>0</v>
      </c>
      <c r="C9" s="508"/>
      <c r="D9" s="557">
        <f t="shared" si="0"/>
        <v>0</v>
      </c>
      <c r="E9" s="508"/>
      <c r="F9" s="557">
        <f t="shared" si="1"/>
        <v>0</v>
      </c>
    </row>
    <row r="10" spans="1:6" ht="13.9" customHeight="1" x14ac:dyDescent="0.2">
      <c r="A10" s="541" t="s">
        <v>468</v>
      </c>
      <c r="B10" s="556">
        <f>'Revenues 9-14'!I5</f>
        <v>10192</v>
      </c>
      <c r="C10" s="508"/>
      <c r="D10" s="557">
        <f t="shared" si="0"/>
        <v>10192</v>
      </c>
      <c r="E10" s="508">
        <v>9987</v>
      </c>
      <c r="F10" s="557">
        <f t="shared" si="1"/>
        <v>9987</v>
      </c>
    </row>
    <row r="11" spans="1:6" x14ac:dyDescent="0.2">
      <c r="A11" s="541" t="s">
        <v>470</v>
      </c>
      <c r="B11" s="556">
        <f>'Revenues 9-14'!J5</f>
        <v>193039</v>
      </c>
      <c r="C11" s="508"/>
      <c r="D11" s="557">
        <f t="shared" si="0"/>
        <v>193039</v>
      </c>
      <c r="E11" s="508">
        <v>194004</v>
      </c>
      <c r="F11" s="557">
        <f t="shared" si="1"/>
        <v>194004</v>
      </c>
    </row>
    <row r="12" spans="1:6" ht="13.9" customHeight="1" x14ac:dyDescent="0.2">
      <c r="A12" s="541" t="s">
        <v>163</v>
      </c>
      <c r="B12" s="556">
        <f>'Revenues 9-14'!K5</f>
        <v>44308</v>
      </c>
      <c r="C12" s="508"/>
      <c r="D12" s="557">
        <f t="shared" si="0"/>
        <v>44308</v>
      </c>
      <c r="E12" s="508">
        <v>44192</v>
      </c>
      <c r="F12" s="557">
        <f t="shared" si="1"/>
        <v>44192</v>
      </c>
    </row>
    <row r="13" spans="1:6" ht="13.9" customHeight="1" x14ac:dyDescent="0.2">
      <c r="A13" s="541" t="s">
        <v>1090</v>
      </c>
      <c r="B13" s="556">
        <f>SUM('Revenues 9-14'!C6:D6)</f>
        <v>44173</v>
      </c>
      <c r="C13" s="508"/>
      <c r="D13" s="557">
        <f t="shared" si="0"/>
        <v>44173</v>
      </c>
      <c r="E13" s="508">
        <v>43662</v>
      </c>
      <c r="F13" s="557">
        <f t="shared" si="1"/>
        <v>43662</v>
      </c>
    </row>
    <row r="14" spans="1:6" ht="13.9" customHeight="1" x14ac:dyDescent="0.2">
      <c r="A14" s="541" t="s">
        <v>471</v>
      </c>
      <c r="B14" s="556">
        <f>SUM('Revenues 9-14'!C7:D7,'Revenues 9-14'!F7:H7)</f>
        <v>35446</v>
      </c>
      <c r="C14" s="508"/>
      <c r="D14" s="557">
        <f t="shared" si="0"/>
        <v>35446</v>
      </c>
      <c r="E14" s="508">
        <v>35354</v>
      </c>
      <c r="F14" s="557">
        <f t="shared" si="1"/>
        <v>35354</v>
      </c>
    </row>
    <row r="15" spans="1:6" ht="13.9" customHeight="1" x14ac:dyDescent="0.2">
      <c r="A15" s="541" t="s">
        <v>1354</v>
      </c>
      <c r="B15" s="556">
        <f>'Revenues 9-14'!E9</f>
        <v>0</v>
      </c>
      <c r="C15" s="508"/>
      <c r="D15" s="557">
        <f t="shared" si="0"/>
        <v>0</v>
      </c>
      <c r="E15" s="508"/>
      <c r="F15" s="557">
        <f t="shared" si="1"/>
        <v>0</v>
      </c>
    </row>
    <row r="16" spans="1:6" ht="13.9" customHeight="1" x14ac:dyDescent="0.2">
      <c r="A16" s="541" t="s">
        <v>1355</v>
      </c>
      <c r="B16" s="556">
        <f>'Revenues 9-14'!G8</f>
        <v>154074</v>
      </c>
      <c r="C16" s="508"/>
      <c r="D16" s="557">
        <f t="shared" si="0"/>
        <v>154074</v>
      </c>
      <c r="E16" s="508">
        <v>155026</v>
      </c>
      <c r="F16" s="557">
        <f t="shared" si="1"/>
        <v>155026</v>
      </c>
    </row>
    <row r="17" spans="1:6" ht="13.9" customHeight="1" x14ac:dyDescent="0.2">
      <c r="A17" s="541" t="s">
        <v>1356</v>
      </c>
      <c r="B17" s="556">
        <f>'Revenues 9-14'!C10</f>
        <v>0</v>
      </c>
      <c r="C17" s="508"/>
      <c r="D17" s="557">
        <f t="shared" si="0"/>
        <v>0</v>
      </c>
      <c r="E17" s="508"/>
      <c r="F17" s="557">
        <f t="shared" si="1"/>
        <v>0</v>
      </c>
    </row>
    <row r="18" spans="1:6" ht="13.9" customHeight="1" x14ac:dyDescent="0.2">
      <c r="A18" s="541" t="s">
        <v>861</v>
      </c>
      <c r="B18" s="556">
        <f>SUM('Revenues 9-14'!C11:K11)</f>
        <v>0</v>
      </c>
      <c r="C18" s="508"/>
      <c r="D18" s="557">
        <f t="shared" si="0"/>
        <v>0</v>
      </c>
      <c r="E18" s="508"/>
      <c r="F18" s="557">
        <f t="shared" si="1"/>
        <v>0</v>
      </c>
    </row>
    <row r="19" spans="1:6" ht="13.9" customHeight="1" thickBot="1" x14ac:dyDescent="0.25">
      <c r="A19" s="542" t="s">
        <v>1357</v>
      </c>
      <c r="B19" s="558">
        <f>SUM(B4:B18)</f>
        <v>4586721</v>
      </c>
      <c r="C19" s="558">
        <f>SUM(C4:C18)</f>
        <v>0</v>
      </c>
      <c r="D19" s="558">
        <f>SUM(D4:D18)</f>
        <v>4586721</v>
      </c>
      <c r="E19" s="558">
        <f>SUM(E4:E18)</f>
        <v>4577698</v>
      </c>
      <c r="F19" s="558">
        <f>SUM(F4:F18)</f>
        <v>4577698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F53" sqref="F53:G53"/>
    </sheetView>
  </sheetViews>
  <sheetFormatPr defaultColWidth="9.28515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28515625" style="54"/>
  </cols>
  <sheetData>
    <row r="1" spans="1:7" ht="33.75" customHeight="1" x14ac:dyDescent="0.2">
      <c r="A1" s="2341" t="s">
        <v>714</v>
      </c>
      <c r="B1" s="2342"/>
      <c r="C1" s="829"/>
    </row>
    <row r="2" spans="1:7" ht="33.75" customHeight="1" x14ac:dyDescent="0.2">
      <c r="A2" s="2347" t="s">
        <v>1871</v>
      </c>
      <c r="B2" s="2348"/>
      <c r="C2" s="1570" t="s">
        <v>1987</v>
      </c>
      <c r="D2" s="1570" t="s">
        <v>1988</v>
      </c>
      <c r="E2" s="1570" t="s">
        <v>1989</v>
      </c>
      <c r="F2" s="1570" t="s">
        <v>1990</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5">
        <f>SUM(C4+D4)-E4</f>
        <v>0</v>
      </c>
    </row>
    <row r="5" spans="1:7" ht="13.5" thickTop="1" x14ac:dyDescent="0.2">
      <c r="A5" s="2350" t="s">
        <v>1300</v>
      </c>
      <c r="B5" s="2335"/>
      <c r="C5" s="2327"/>
      <c r="D5" s="2328"/>
      <c r="E5" s="2328"/>
      <c r="F5" s="2329"/>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0" t="s">
        <v>516</v>
      </c>
      <c r="B14" s="747"/>
      <c r="C14" s="1546"/>
      <c r="D14" s="508"/>
      <c r="E14" s="1546"/>
      <c r="F14" s="1545">
        <f t="shared" si="0"/>
        <v>0</v>
      </c>
    </row>
    <row r="15" spans="1:7" ht="14.25" thickTop="1" thickBot="1" x14ac:dyDescent="0.25">
      <c r="A15" s="2351" t="s">
        <v>716</v>
      </c>
      <c r="B15" s="2333"/>
      <c r="C15" s="1545">
        <f>SUM(C6:C14)</f>
        <v>0</v>
      </c>
      <c r="D15" s="1545">
        <f>SUM(D6:D14)</f>
        <v>0</v>
      </c>
      <c r="E15" s="1545">
        <f>SUM(E6:E14)</f>
        <v>0</v>
      </c>
      <c r="F15" s="1545">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6"/>
      <c r="D17" s="508"/>
      <c r="E17" s="1546"/>
      <c r="F17" s="1545">
        <f>SUM(C17+D17)-E17</f>
        <v>0</v>
      </c>
    </row>
    <row r="18" spans="1:11" ht="12.75" customHeight="1" thickTop="1" thickBot="1" x14ac:dyDescent="0.25">
      <c r="A18" s="2325" t="s">
        <v>7</v>
      </c>
      <c r="B18" s="2326"/>
      <c r="C18" s="1546"/>
      <c r="D18" s="508"/>
      <c r="E18" s="1546"/>
      <c r="F18" s="1545">
        <f>SUM(C18+D18)-E18</f>
        <v>0</v>
      </c>
    </row>
    <row r="19" spans="1:11" ht="12.75" customHeight="1" thickTop="1" thickBot="1" x14ac:dyDescent="0.25">
      <c r="A19" s="2325" t="s">
        <v>447</v>
      </c>
      <c r="B19" s="2326"/>
      <c r="C19" s="1546"/>
      <c r="D19" s="508"/>
      <c r="E19" s="1546"/>
      <c r="F19" s="1545">
        <f>SUM(C19+D19)-E19</f>
        <v>0</v>
      </c>
    </row>
    <row r="20" spans="1:11" ht="12.75" customHeight="1" thickTop="1" thickBot="1" x14ac:dyDescent="0.25">
      <c r="A20" s="2330" t="s">
        <v>516</v>
      </c>
      <c r="B20" s="2331"/>
      <c r="C20" s="1546"/>
      <c r="D20" s="508"/>
      <c r="E20" s="1546"/>
      <c r="F20" s="1545">
        <f>SUM(C20+D20)-E20</f>
        <v>0</v>
      </c>
    </row>
    <row r="21" spans="1:11" ht="14.25" thickTop="1" thickBot="1" x14ac:dyDescent="0.25">
      <c r="A21" s="2332" t="s">
        <v>717</v>
      </c>
      <c r="B21" s="2333"/>
      <c r="C21" s="1545">
        <f>SUM(C17:C20)</f>
        <v>0</v>
      </c>
      <c r="D21" s="1545">
        <f>SUM(D17:D20)</f>
        <v>0</v>
      </c>
      <c r="E21" s="1545">
        <f>SUM(E17:E20)</f>
        <v>0</v>
      </c>
      <c r="F21" s="1545">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5">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5">
        <f>SUM(C25+D25)-E25</f>
        <v>0</v>
      </c>
      <c r="G25" s="677"/>
    </row>
    <row r="26" spans="1:11" ht="13.5" thickTop="1" x14ac:dyDescent="0.2">
      <c r="A26" s="2339" t="s">
        <v>743</v>
      </c>
      <c r="B26" s="2335"/>
      <c r="C26" s="1547"/>
      <c r="D26" s="1547"/>
      <c r="E26" s="1547"/>
      <c r="F26" s="1548"/>
    </row>
    <row r="27" spans="1:11" ht="13.5" thickBot="1" x14ac:dyDescent="0.25">
      <c r="A27" s="2332" t="s">
        <v>1237</v>
      </c>
      <c r="B27" s="2340"/>
      <c r="C27" s="508"/>
      <c r="D27" s="508"/>
      <c r="E27" s="508"/>
      <c r="F27" s="1545">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2109</v>
      </c>
      <c r="B31" s="650">
        <v>41395</v>
      </c>
      <c r="C31" s="1092">
        <v>1000000</v>
      </c>
      <c r="D31" s="1551">
        <v>1</v>
      </c>
      <c r="E31" s="1092">
        <v>765000</v>
      </c>
      <c r="F31" s="1092"/>
      <c r="G31" s="1092"/>
      <c r="H31" s="1092">
        <v>140000</v>
      </c>
      <c r="I31" s="1093">
        <f>((E31+F31)-H31)+G31</f>
        <v>625000</v>
      </c>
      <c r="J31" s="1092">
        <v>580441</v>
      </c>
      <c r="K31" s="117"/>
    </row>
    <row r="32" spans="1:11" ht="12" customHeight="1" x14ac:dyDescent="0.2">
      <c r="A32" s="1094" t="s">
        <v>2110</v>
      </c>
      <c r="B32" s="650">
        <v>41680</v>
      </c>
      <c r="C32" s="1092">
        <v>36000</v>
      </c>
      <c r="D32" s="1551">
        <v>7</v>
      </c>
      <c r="E32" s="1092">
        <v>6126</v>
      </c>
      <c r="F32" s="1092"/>
      <c r="G32" s="1092"/>
      <c r="H32" s="1092">
        <v>6126</v>
      </c>
      <c r="I32" s="1093">
        <f>((E32+F32)-H32)+G32</f>
        <v>0</v>
      </c>
      <c r="J32" s="1092"/>
      <c r="K32" s="117"/>
    </row>
    <row r="33" spans="1:11" ht="12" customHeight="1" x14ac:dyDescent="0.2">
      <c r="A33" s="1094" t="s">
        <v>2138</v>
      </c>
      <c r="B33" s="650">
        <v>42580</v>
      </c>
      <c r="C33" s="1092">
        <v>365000</v>
      </c>
      <c r="D33" s="1551">
        <v>8</v>
      </c>
      <c r="E33" s="1092"/>
      <c r="F33" s="1092">
        <v>365000</v>
      </c>
      <c r="G33" s="1092"/>
      <c r="H33" s="1092"/>
      <c r="I33" s="1093">
        <f t="shared" ref="I33:I48" si="1">((E33+F33)-H33)+G33</f>
        <v>365000</v>
      </c>
      <c r="J33" s="1092">
        <v>365000</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1401000</v>
      </c>
      <c r="D49" s="1550"/>
      <c r="E49" s="1093">
        <f t="shared" ref="E49:J49" si="2">SUM(E31:E48)</f>
        <v>771126</v>
      </c>
      <c r="F49" s="1093">
        <f t="shared" si="2"/>
        <v>365000</v>
      </c>
      <c r="G49" s="1093">
        <f t="shared" si="2"/>
        <v>0</v>
      </c>
      <c r="H49" s="1093">
        <f t="shared" si="2"/>
        <v>146126</v>
      </c>
      <c r="I49" s="1093">
        <f t="shared" si="2"/>
        <v>990000</v>
      </c>
      <c r="J49" s="1093">
        <f t="shared" si="2"/>
        <v>945441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t="s">
        <v>2137</v>
      </c>
      <c r="G52" s="2322"/>
      <c r="H52" s="117"/>
      <c r="I52" s="117"/>
      <c r="J52" s="120"/>
    </row>
    <row r="53" spans="1:11" ht="11.25" customHeight="1" x14ac:dyDescent="0.2">
      <c r="A53" s="745" t="s">
        <v>1064</v>
      </c>
      <c r="B53" s="124" t="s">
        <v>1105</v>
      </c>
      <c r="C53" s="120"/>
      <c r="D53" s="116"/>
      <c r="E53" s="123" t="s">
        <v>576</v>
      </c>
      <c r="F53" s="2323" t="s">
        <v>2139</v>
      </c>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0" sqref="J10"/>
    </sheetView>
  </sheetViews>
  <sheetFormatPr defaultColWidth="9.28515625" defaultRowHeight="12.75" x14ac:dyDescent="0.2"/>
  <cols>
    <col min="1" max="1" width="4.7109375" style="54" customWidth="1"/>
    <col min="2" max="2" width="3.28515625" style="54" customWidth="1"/>
    <col min="3" max="3" width="4.7109375" style="54" customWidth="1"/>
    <col min="4" max="4" width="3.28515625" style="54" customWidth="1"/>
    <col min="5" max="5" width="38.7109375" style="57" customWidth="1"/>
    <col min="6" max="6" width="19.28515625" style="54" customWidth="1"/>
    <col min="7" max="10" width="14.7109375" style="54" customWidth="1"/>
    <col min="11" max="11" width="14.7109375" style="55" customWidth="1"/>
    <col min="12" max="12" width="4.7109375" style="54" customWidth="1"/>
    <col min="13" max="13" width="7.7109375" style="54" customWidth="1"/>
    <col min="14" max="16384" width="9.28515625" style="54"/>
  </cols>
  <sheetData>
    <row r="1" spans="1:11" ht="17.25" customHeight="1" x14ac:dyDescent="0.2">
      <c r="A1" s="2354" t="s">
        <v>1001</v>
      </c>
      <c r="B1" s="2355"/>
      <c r="C1" s="2355"/>
      <c r="D1" s="2355"/>
      <c r="E1" s="2355"/>
      <c r="F1" s="2355"/>
      <c r="G1" s="2356"/>
      <c r="H1" s="1228"/>
      <c r="I1" s="751"/>
      <c r="J1" s="750"/>
    </row>
    <row r="2" spans="1:11" ht="36.75" x14ac:dyDescent="0.2">
      <c r="A2" s="2376" t="s">
        <v>1872</v>
      </c>
      <c r="B2" s="2377"/>
      <c r="C2" s="2377"/>
      <c r="D2" s="2377"/>
      <c r="E2" s="2378"/>
      <c r="F2" s="1825" t="s">
        <v>1055</v>
      </c>
      <c r="G2" s="1826" t="s">
        <v>100</v>
      </c>
      <c r="H2" s="1826" t="s">
        <v>471</v>
      </c>
      <c r="I2" s="1826" t="s">
        <v>1354</v>
      </c>
      <c r="J2" s="1826" t="s">
        <v>1000</v>
      </c>
      <c r="K2" s="1826" t="s">
        <v>144</v>
      </c>
    </row>
    <row r="3" spans="1:11" x14ac:dyDescent="0.2">
      <c r="A3" s="2379" t="s">
        <v>1995</v>
      </c>
      <c r="B3" s="2380"/>
      <c r="C3" s="2380"/>
      <c r="D3" s="2380"/>
      <c r="E3" s="2381"/>
      <c r="F3" s="254"/>
      <c r="G3" s="559"/>
      <c r="H3" s="559"/>
      <c r="I3" s="559"/>
      <c r="J3" s="1205">
        <v>481634</v>
      </c>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35446</v>
      </c>
      <c r="I5" s="1202"/>
      <c r="J5" s="1173"/>
      <c r="K5" s="1173"/>
    </row>
    <row r="6" spans="1:11" x14ac:dyDescent="0.2">
      <c r="A6" s="1827" t="s">
        <v>816</v>
      </c>
      <c r="B6" s="1828"/>
      <c r="C6" s="1828"/>
      <c r="D6" s="1828"/>
      <c r="E6" s="1829"/>
      <c r="F6" s="255" t="s">
        <v>993</v>
      </c>
      <c r="G6" s="559"/>
      <c r="H6" s="559"/>
      <c r="I6" s="559"/>
      <c r="J6" s="1205">
        <v>878</v>
      </c>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v>272016</v>
      </c>
      <c r="K8" s="1183"/>
    </row>
    <row r="9" spans="1:11" x14ac:dyDescent="0.2">
      <c r="A9" s="643" t="s">
        <v>144</v>
      </c>
      <c r="B9" s="1830"/>
      <c r="C9" s="1830"/>
      <c r="D9" s="1830"/>
      <c r="E9" s="1831"/>
      <c r="F9" s="255" t="s">
        <v>997</v>
      </c>
      <c r="G9" s="564"/>
      <c r="H9" s="565"/>
      <c r="I9" s="565"/>
      <c r="J9" s="1203"/>
      <c r="K9" s="1205"/>
    </row>
    <row r="10" spans="1:11" ht="12" customHeight="1" x14ac:dyDescent="0.2">
      <c r="A10" s="2360" t="s">
        <v>1838</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35446</v>
      </c>
      <c r="I12" s="560">
        <f>SUM(I5:I11)</f>
        <v>0</v>
      </c>
      <c r="J12" s="560">
        <f>SUM(J5:J11)</f>
        <v>272894</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6" t="s">
        <v>998</v>
      </c>
      <c r="G14" s="564"/>
      <c r="H14" s="559">
        <v>35446</v>
      </c>
      <c r="I14" s="565"/>
      <c r="J14" s="1173"/>
      <c r="K14" s="1205"/>
    </row>
    <row r="15" spans="1:11" x14ac:dyDescent="0.2">
      <c r="A15" s="2358" t="s">
        <v>5</v>
      </c>
      <c r="B15" s="2358"/>
      <c r="C15" s="2358"/>
      <c r="D15" s="2358"/>
      <c r="E15" s="2359"/>
      <c r="F15" s="256" t="s">
        <v>999</v>
      </c>
      <c r="G15" s="565"/>
      <c r="H15" s="559"/>
      <c r="I15" s="559"/>
      <c r="J15" s="1205">
        <v>602624</v>
      </c>
      <c r="K15" s="1205"/>
    </row>
    <row r="16" spans="1:11" ht="12.75" customHeight="1" x14ac:dyDescent="0.2">
      <c r="A16" s="2358" t="s">
        <v>336</v>
      </c>
      <c r="B16" s="2358"/>
      <c r="C16" s="2358"/>
      <c r="D16" s="2358"/>
      <c r="E16" s="235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6" t="s">
        <v>1085</v>
      </c>
      <c r="G18" s="564"/>
      <c r="H18" s="564"/>
      <c r="I18" s="564"/>
      <c r="J18" s="1205"/>
      <c r="K18" s="1191"/>
    </row>
    <row r="19" spans="1:11" ht="25.5" customHeight="1" x14ac:dyDescent="0.2">
      <c r="A19" s="2369" t="s">
        <v>1997</v>
      </c>
      <c r="B19" s="2369"/>
      <c r="C19" s="2369"/>
      <c r="D19" s="2369"/>
      <c r="E19" s="2370"/>
      <c r="F19" s="256" t="s">
        <v>1086</v>
      </c>
      <c r="G19" s="564"/>
      <c r="H19" s="564"/>
      <c r="I19" s="564"/>
      <c r="J19" s="1205"/>
      <c r="K19" s="1191"/>
    </row>
    <row r="20" spans="1:11" ht="12.75" customHeight="1" x14ac:dyDescent="0.2">
      <c r="A20" s="2371" t="s">
        <v>1837</v>
      </c>
      <c r="B20" s="2372"/>
      <c r="C20" s="2372"/>
      <c r="D20" s="2372"/>
      <c r="E20" s="237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6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35446</v>
      </c>
      <c r="I23" s="560">
        <f>SUM(I14:I16,I21,I22)</f>
        <v>0</v>
      </c>
      <c r="J23" s="560">
        <f>SUM(J14:J16,J21,J22)</f>
        <v>602624</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151904</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151904</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1836</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110" zoomScaleNormal="110" workbookViewId="0">
      <selection activeCell="I14" sqref="I14"/>
    </sheetView>
  </sheetViews>
  <sheetFormatPr defaultColWidth="9.28515625" defaultRowHeight="12.75" x14ac:dyDescent="0.2"/>
  <cols>
    <col min="1" max="1" width="28.7109375" style="626" customWidth="1"/>
    <col min="2" max="2" width="4.5703125" style="40" customWidth="1"/>
    <col min="3" max="6" width="12.7109375" style="40" customWidth="1"/>
    <col min="7" max="7" width="6.42578125" style="40" customWidth="1"/>
    <col min="8" max="8" width="14.28515625" style="40" customWidth="1"/>
    <col min="9" max="10" width="12.7109375" style="40" customWidth="1"/>
    <col min="11" max="11" width="13.5703125" style="40" customWidth="1"/>
    <col min="12" max="12" width="13.7109375" style="40" customWidth="1"/>
    <col min="13" max="16384" width="9.28515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56972</v>
      </c>
      <c r="D5" s="634"/>
      <c r="E5" s="634"/>
      <c r="F5" s="1057">
        <f>(C5+D5)-E5</f>
        <v>56972</v>
      </c>
      <c r="G5" s="630"/>
      <c r="H5" s="636"/>
      <c r="I5" s="636"/>
      <c r="J5" s="636"/>
      <c r="K5" s="641"/>
      <c r="L5" s="1056">
        <f>F5-K5</f>
        <v>56972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4995665</v>
      </c>
      <c r="D8" s="635"/>
      <c r="E8" s="635"/>
      <c r="F8" s="1057">
        <f>(C8+D8)-E8</f>
        <v>4995665</v>
      </c>
      <c r="G8" s="631">
        <v>50</v>
      </c>
      <c r="H8" s="571">
        <v>3553331</v>
      </c>
      <c r="I8" s="571">
        <v>75008</v>
      </c>
      <c r="J8" s="571"/>
      <c r="K8" s="1056">
        <f>(H8+I8)-J8</f>
        <v>3628339</v>
      </c>
      <c r="L8" s="1056">
        <f>F8-K8</f>
        <v>1367326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1057646</v>
      </c>
      <c r="D10" s="1058">
        <v>297462</v>
      </c>
      <c r="E10" s="1058"/>
      <c r="F10" s="1059">
        <f>(C10+D10)-E10</f>
        <v>1355108</v>
      </c>
      <c r="G10" s="631">
        <v>20</v>
      </c>
      <c r="H10" s="1060">
        <v>376332</v>
      </c>
      <c r="I10" s="1060">
        <v>56721</v>
      </c>
      <c r="J10" s="1060"/>
      <c r="K10" s="1056">
        <f>(H10+I10)-J10</f>
        <v>433053</v>
      </c>
      <c r="L10" s="1056">
        <f>F10-K10</f>
        <v>922055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2210552</v>
      </c>
      <c r="D12" s="635">
        <v>99269</v>
      </c>
      <c r="E12" s="635"/>
      <c r="F12" s="1057">
        <f>(C12+D12)-E12</f>
        <v>2309821</v>
      </c>
      <c r="G12" s="631">
        <v>10</v>
      </c>
      <c r="H12" s="571">
        <v>1887146</v>
      </c>
      <c r="I12" s="571">
        <v>74117</v>
      </c>
      <c r="J12" s="571"/>
      <c r="K12" s="1056">
        <f>(H12+I12)-J12</f>
        <v>1961263</v>
      </c>
      <c r="L12" s="1056">
        <f>F12-K12</f>
        <v>348558</v>
      </c>
    </row>
    <row r="13" spans="1:14" ht="14.25" thickTop="1" thickBot="1" x14ac:dyDescent="0.25">
      <c r="A13" s="646" t="s">
        <v>1312</v>
      </c>
      <c r="B13" s="284">
        <v>252</v>
      </c>
      <c r="C13" s="635">
        <v>1291287</v>
      </c>
      <c r="D13" s="635"/>
      <c r="E13" s="635"/>
      <c r="F13" s="1057">
        <f>(C13+D13)-E13</f>
        <v>1291287</v>
      </c>
      <c r="G13" s="631">
        <v>5</v>
      </c>
      <c r="H13" s="571">
        <v>1273611</v>
      </c>
      <c r="I13" s="571">
        <v>7155</v>
      </c>
      <c r="J13" s="571"/>
      <c r="K13" s="1056">
        <f>(H13+I13)-J13</f>
        <v>1280766</v>
      </c>
      <c r="L13" s="1056">
        <f>F13-K13</f>
        <v>10521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9612122</v>
      </c>
      <c r="D16" s="637">
        <f>SUM(D3,D5:D6,D8:D10,D12:D15)</f>
        <v>396731</v>
      </c>
      <c r="E16" s="637">
        <f>SUM(E3,E5:E6,E8:E10,E12:E15)</f>
        <v>0</v>
      </c>
      <c r="F16" s="637">
        <f>SUM(F3,F5:F6,F8:F10,F12:F15)</f>
        <v>10008853</v>
      </c>
      <c r="G16" s="631"/>
      <c r="H16" s="637">
        <f>SUM(H3,H6,H8:H10,H12:H14,)</f>
        <v>7090420</v>
      </c>
      <c r="I16" s="637">
        <f>SUM(I3,I6,I8:I10,I12:I14,)</f>
        <v>213001</v>
      </c>
      <c r="J16" s="637">
        <f>SUM(J3,J6,J8:J10,J12:J14,)</f>
        <v>0</v>
      </c>
      <c r="K16" s="1057">
        <f>(H16+I16)-J16</f>
        <v>7303421</v>
      </c>
      <c r="L16" s="1057">
        <f>F16-K16</f>
        <v>2705432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165555</v>
      </c>
      <c r="G17" s="630">
        <v>10</v>
      </c>
      <c r="H17" s="1067"/>
      <c r="I17" s="1056">
        <f>F17/G17</f>
        <v>16555.5</v>
      </c>
      <c r="J17" s="1067"/>
      <c r="K17" s="1068"/>
      <c r="L17" s="1068"/>
    </row>
    <row r="18" spans="1:12" ht="14.25" thickTop="1" thickBot="1" x14ac:dyDescent="0.25">
      <c r="A18" s="866" t="s">
        <v>775</v>
      </c>
      <c r="B18" s="867"/>
      <c r="C18" s="1069"/>
      <c r="D18" s="1069"/>
      <c r="E18" s="1069"/>
      <c r="F18" s="1070"/>
      <c r="G18" s="865"/>
      <c r="H18" s="638"/>
      <c r="I18" s="1057">
        <f>SUM(I16,I17)</f>
        <v>229556.5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78" sqref="F78"/>
    </sheetView>
  </sheetViews>
  <sheetFormatPr defaultColWidth="8.7109375" defaultRowHeight="11.25" x14ac:dyDescent="0.2"/>
  <cols>
    <col min="1" max="1" width="22.28515625" style="67" customWidth="1"/>
    <col min="2" max="2" width="29" style="67" customWidth="1"/>
    <col min="3" max="3" width="6.7109375" style="354" customWidth="1"/>
    <col min="4" max="4" width="55.7109375" style="67" customWidth="1"/>
    <col min="5" max="5" width="3.28515625" style="354" customWidth="1"/>
    <col min="6" max="6" width="17.42578125" style="67" customWidth="1"/>
    <col min="7" max="7" width="0.71093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4"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5641623</v>
      </c>
      <c r="G8" s="355"/>
    </row>
    <row r="9" spans="1:7" ht="12" customHeight="1" x14ac:dyDescent="0.2">
      <c r="A9" s="357" t="s">
        <v>528</v>
      </c>
      <c r="B9" s="934" t="s">
        <v>1802</v>
      </c>
      <c r="C9" s="356"/>
      <c r="D9" s="357" t="s">
        <v>580</v>
      </c>
      <c r="E9" s="575"/>
      <c r="F9" s="936">
        <f>'Expenditures 15-22'!K150</f>
        <v>608684</v>
      </c>
      <c r="G9" s="937"/>
    </row>
    <row r="10" spans="1:7" ht="12" customHeight="1" x14ac:dyDescent="0.2">
      <c r="A10" s="357" t="s">
        <v>578</v>
      </c>
      <c r="B10" s="934" t="s">
        <v>1803</v>
      </c>
      <c r="C10" s="356"/>
      <c r="D10" s="357" t="s">
        <v>580</v>
      </c>
      <c r="E10" s="575"/>
      <c r="F10" s="936">
        <f>'Expenditures 15-22'!K168</f>
        <v>170087</v>
      </c>
      <c r="G10" s="937"/>
    </row>
    <row r="11" spans="1:7" ht="12" customHeight="1" x14ac:dyDescent="0.2">
      <c r="A11" s="357" t="s">
        <v>529</v>
      </c>
      <c r="B11" s="934" t="s">
        <v>1804</v>
      </c>
      <c r="C11" s="356"/>
      <c r="D11" s="357" t="s">
        <v>580</v>
      </c>
      <c r="E11" s="575"/>
      <c r="F11" s="936">
        <f>'Expenditures 15-22'!K204</f>
        <v>624997</v>
      </c>
      <c r="G11" s="937"/>
    </row>
    <row r="12" spans="1:7" ht="12" customHeight="1" x14ac:dyDescent="0.2">
      <c r="A12" s="357" t="s">
        <v>530</v>
      </c>
      <c r="B12" s="934" t="s">
        <v>1805</v>
      </c>
      <c r="C12" s="356"/>
      <c r="D12" s="357" t="s">
        <v>580</v>
      </c>
      <c r="E12" s="575"/>
      <c r="F12" s="936">
        <f>'Expenditures 15-22'!K288</f>
        <v>208380</v>
      </c>
      <c r="G12" s="937"/>
    </row>
    <row r="13" spans="1:7" ht="12" customHeight="1" x14ac:dyDescent="0.2">
      <c r="A13" s="357" t="s">
        <v>112</v>
      </c>
      <c r="B13" s="934" t="s">
        <v>1806</v>
      </c>
      <c r="C13" s="356"/>
      <c r="D13" s="357" t="s">
        <v>580</v>
      </c>
      <c r="E13" s="575"/>
      <c r="F13" s="936">
        <f>'Expenditures 15-22'!K331</f>
        <v>167791</v>
      </c>
      <c r="G13" s="938"/>
    </row>
    <row r="14" spans="1:7" ht="12" customHeight="1" thickBot="1" x14ac:dyDescent="0.25">
      <c r="A14" s="939"/>
      <c r="B14" s="576"/>
      <c r="C14" s="577"/>
      <c r="D14" s="994" t="s">
        <v>580</v>
      </c>
      <c r="E14" s="588" t="s">
        <v>1112</v>
      </c>
      <c r="F14" s="940">
        <f>SUM(F8:F13)</f>
        <v>7421562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87829</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423870</v>
      </c>
      <c r="G53" s="355"/>
    </row>
    <row r="54" spans="1:7" ht="12" customHeight="1" x14ac:dyDescent="0.2">
      <c r="A54" s="357" t="s">
        <v>527</v>
      </c>
      <c r="B54" s="357" t="s">
        <v>1814</v>
      </c>
      <c r="C54" s="955" t="s">
        <v>1138</v>
      </c>
      <c r="D54" s="951" t="s">
        <v>1278</v>
      </c>
      <c r="E54" s="575"/>
      <c r="F54" s="1098">
        <f>'Expenditures 15-22'!G114</f>
        <v>25548</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8699</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146126</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165555</v>
      </c>
      <c r="G66" s="355"/>
    </row>
    <row r="67" spans="1:8" ht="12" customHeight="1" x14ac:dyDescent="0.2">
      <c r="A67" s="357" t="s">
        <v>530</v>
      </c>
      <c r="B67" s="357" t="s">
        <v>1827</v>
      </c>
      <c r="C67" s="952" t="str">
        <f>'Expenditures 15-22'!B210</f>
        <v>1125</v>
      </c>
      <c r="D67" s="1042" t="str">
        <f>'Expenditures 15-22'!A210</f>
        <v>Pre-K Programs</v>
      </c>
      <c r="E67" s="575"/>
      <c r="F67" s="1098">
        <f>'Expenditures 15-22'!K210</f>
        <v>4093</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861720</v>
      </c>
      <c r="G75" s="355"/>
    </row>
    <row r="76" spans="1:8" s="961" customFormat="1" ht="12" customHeight="1" thickTop="1" thickBot="1" x14ac:dyDescent="0.25">
      <c r="A76" s="581"/>
      <c r="B76" s="579"/>
      <c r="C76" s="580"/>
      <c r="D76" s="960" t="s">
        <v>1789</v>
      </c>
      <c r="E76" s="591"/>
      <c r="F76" s="1104">
        <f>(F14-F75)</f>
        <v>6559842</v>
      </c>
      <c r="G76" s="357"/>
    </row>
    <row r="77" spans="1:8" s="961" customFormat="1" ht="12" customHeight="1" thickTop="1" x14ac:dyDescent="0.2">
      <c r="A77" s="582"/>
      <c r="B77" s="579"/>
      <c r="C77" s="580"/>
      <c r="D77" s="960" t="s">
        <v>2026</v>
      </c>
      <c r="E77" s="591"/>
      <c r="F77" s="1566">
        <v>647.20000000000005</v>
      </c>
      <c r="G77" s="358"/>
      <c r="H77" s="357"/>
    </row>
    <row r="78" spans="1:8" s="961" customFormat="1" ht="12" customHeight="1" thickBot="1" x14ac:dyDescent="0.25">
      <c r="A78" s="583"/>
      <c r="B78" s="579"/>
      <c r="C78" s="580"/>
      <c r="D78" s="960" t="s">
        <v>1856</v>
      </c>
      <c r="E78" s="591" t="s">
        <v>1112</v>
      </c>
      <c r="F78" s="1105">
        <f>IF(F77&gt;0,F76/F77," Complete Line 77")</f>
        <v>10135.726205191593</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123117</v>
      </c>
      <c r="G93" s="969"/>
    </row>
    <row r="94" spans="1:7" ht="12" customHeight="1" x14ac:dyDescent="0.2">
      <c r="A94" s="970" t="s">
        <v>146</v>
      </c>
      <c r="B94" s="970" t="s">
        <v>182</v>
      </c>
      <c r="C94" s="967">
        <v>1700</v>
      </c>
      <c r="D94" s="976" t="str">
        <f>'Revenues 9-14'!A82</f>
        <v>Total District/School Activity Income</v>
      </c>
      <c r="E94" s="383"/>
      <c r="F94" s="1063">
        <f>SUM('Revenues 9-14'!C82,'Revenues 9-14'!D82)</f>
        <v>20745</v>
      </c>
      <c r="G94" s="969"/>
    </row>
    <row r="95" spans="1:7" ht="12" customHeight="1" x14ac:dyDescent="0.2">
      <c r="A95" s="970" t="s">
        <v>527</v>
      </c>
      <c r="B95" s="970" t="s">
        <v>183</v>
      </c>
      <c r="C95" s="967">
        <f>'Revenues 9-14'!B84</f>
        <v>1811</v>
      </c>
      <c r="D95" s="968" t="str">
        <f>'Revenues 9-14'!A84</f>
        <v>Rentals - Regular Textbooks</v>
      </c>
      <c r="E95" s="383"/>
      <c r="F95" s="1063">
        <f>'Revenues 9-14'!C84</f>
        <v>27783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113054</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225</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722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8856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255806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4282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159086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125677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18281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4610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862244</v>
      </c>
    </row>
    <row r="176" spans="1:7" ht="12" customHeight="1" x14ac:dyDescent="0.2">
      <c r="A176" s="584"/>
      <c r="B176" s="585"/>
      <c r="C176" s="586"/>
      <c r="D176" s="992" t="s">
        <v>1853</v>
      </c>
      <c r="E176" s="1046"/>
      <c r="F176" s="1108">
        <f>'PCTC-OEPP 28-29'!F76-F175</f>
        <v>5697598</v>
      </c>
    </row>
    <row r="177" spans="1:7" ht="12" customHeight="1" x14ac:dyDescent="0.2">
      <c r="A177" s="584"/>
      <c r="B177" s="585"/>
      <c r="C177" s="586"/>
      <c r="D177" s="992" t="s">
        <v>2010</v>
      </c>
      <c r="E177" s="1046"/>
      <c r="F177" s="1108">
        <f>'Cap Outlay Deprec 27'!I18</f>
        <v>229556.5</v>
      </c>
    </row>
    <row r="178" spans="1:7" ht="12" customHeight="1" x14ac:dyDescent="0.2">
      <c r="A178" s="584"/>
      <c r="B178" s="585"/>
      <c r="C178" s="586"/>
      <c r="D178" s="992" t="s">
        <v>1855</v>
      </c>
      <c r="E178" s="1046"/>
      <c r="F178" s="1108">
        <f>F176+F177</f>
        <v>5927154.5</v>
      </c>
    </row>
    <row r="179" spans="1:7" ht="12" customHeight="1" x14ac:dyDescent="0.2">
      <c r="A179" s="584"/>
      <c r="B179" s="587"/>
      <c r="C179" s="586"/>
      <c r="D179" s="992" t="s">
        <v>2011</v>
      </c>
      <c r="E179" s="1046"/>
      <c r="F179" s="1109">
        <f>'PCTC-OEPP 28-29'!F77</f>
        <v>647.20000000000005</v>
      </c>
      <c r="G179" s="68"/>
    </row>
    <row r="180" spans="1:7" ht="12" customHeight="1" thickBot="1" x14ac:dyDescent="0.25">
      <c r="A180" s="584"/>
      <c r="B180" s="587"/>
      <c r="C180" s="586"/>
      <c r="D180" s="992" t="s">
        <v>1932</v>
      </c>
      <c r="E180" s="1046" t="s">
        <v>1933</v>
      </c>
      <c r="F180" s="1110">
        <f>F178/F179</f>
        <v>9158.1497218788627</v>
      </c>
      <c r="G180" s="67">
        <v>6323</v>
      </c>
    </row>
    <row r="181" spans="1:7" ht="12" thickTop="1" x14ac:dyDescent="0.2">
      <c r="B181" s="68"/>
      <c r="C181" s="384"/>
      <c r="D181" s="68"/>
      <c r="E181" s="384"/>
      <c r="F181" s="68"/>
      <c r="G181" s="993">
        <v>6326</v>
      </c>
    </row>
    <row r="182" spans="1:7" ht="12.4" customHeight="1" x14ac:dyDescent="0.2">
      <c r="A182" s="68" t="s">
        <v>1650</v>
      </c>
      <c r="B182" s="68"/>
      <c r="C182" s="384"/>
      <c r="D182" s="68"/>
      <c r="E182" s="384"/>
      <c r="F182" s="68"/>
      <c r="G182" s="68"/>
    </row>
    <row r="183" spans="1:7" ht="12.4" customHeight="1" x14ac:dyDescent="0.2">
      <c r="B183" s="68"/>
      <c r="C183" s="384"/>
      <c r="D183" s="68"/>
      <c r="E183" s="384"/>
      <c r="F183" s="68"/>
      <c r="G183" s="68"/>
    </row>
    <row r="184" spans="1:7" ht="12.4" customHeight="1" x14ac:dyDescent="0.2">
      <c r="A184" s="592"/>
      <c r="C184" s="384"/>
      <c r="D184" s="68"/>
      <c r="E184" s="384"/>
      <c r="F184" s="68"/>
      <c r="G184" s="68"/>
    </row>
    <row r="185" spans="1:7" ht="12.4"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2" colorId="8" zoomScale="110" zoomScaleNormal="110" workbookViewId="0">
      <selection activeCell="E12" sqref="E12"/>
    </sheetView>
  </sheetViews>
  <sheetFormatPr defaultColWidth="9.28515625" defaultRowHeight="12.75" x14ac:dyDescent="0.2"/>
  <cols>
    <col min="1" max="1" width="8.28515625" style="214" customWidth="1"/>
    <col min="2" max="2" width="46.7109375" style="214" customWidth="1"/>
    <col min="3" max="3" width="8" style="214" customWidth="1"/>
    <col min="4" max="6" width="16.7109375" style="214" customWidth="1"/>
    <col min="7" max="7" width="17.28515625" style="214" customWidth="1"/>
    <col min="8" max="8" width="3.7109375" style="214" customWidth="1"/>
    <col min="9" max="9" width="3.28515625" style="392" customWidth="1"/>
    <col min="10" max="10" width="5.42578125" style="214" customWidth="1"/>
    <col min="11" max="14" width="4.5703125" style="214" customWidth="1"/>
    <col min="15" max="16384" width="9.28515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2088</v>
      </c>
      <c r="B11" s="2409"/>
      <c r="C11" s="2409"/>
      <c r="D11" s="2410"/>
      <c r="E11" s="1994">
        <v>23093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4025007</v>
      </c>
      <c r="F19" s="763"/>
      <c r="G19" s="765">
        <f>'Expenditures 15-22'!K33-SUM('Expenditures 15-22'!G33,'Expenditures 15-22'!I33)+'Expenditures 15-22'!D223</f>
        <v>4025007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103062</v>
      </c>
      <c r="F21" s="763"/>
      <c r="G21" s="765">
        <f>'Expenditures 15-22'!K42-SUM('Expenditures 15-22'!G42,'Expenditures 15-22'!I42)+'Expenditures 15-22'!K120-SUM('Expenditures 15-22'!G120,'Expenditures 15-22'!I120)+'Expenditures 15-22'!K174-SUM('Expenditures 15-22'!G174,'Expenditures 15-22'!I174)+'Expenditures 15-22'!D232</f>
        <v>103062</v>
      </c>
      <c r="H21" s="285"/>
      <c r="I21" s="215"/>
    </row>
    <row r="22" spans="1:9" s="2" customFormat="1" ht="12" customHeight="1" x14ac:dyDescent="0.2">
      <c r="A22" s="762" t="s">
        <v>644</v>
      </c>
      <c r="B22" s="758"/>
      <c r="C22" s="757">
        <v>2200</v>
      </c>
      <c r="D22" s="763"/>
      <c r="E22" s="764">
        <f>'Expenditures 15-22'!K47-SUM('Expenditures 15-22'!G47,'Expenditures 15-22'!I47)+'Expenditures 15-22'!D237</f>
        <v>95436</v>
      </c>
      <c r="F22" s="763"/>
      <c r="G22" s="765">
        <f>'Expenditures 15-22'!K47-SUM('Expenditures 15-22'!G47,'Expenditures 15-22'!I47)+'Expenditures 15-22'!D237</f>
        <v>95436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348065</v>
      </c>
      <c r="F23" s="763"/>
      <c r="G23" s="764">
        <f>'Expenditures 15-22'!K53-SUM('Expenditures 15-22'!G53,'Expenditures 15-22'!I53)+'Expenditures 15-22'!D251+'Expenditures 15-22'!K323-SUM('Expenditures 15-22'!G323,'Expenditures 15-22'!I323)</f>
        <v>348065</v>
      </c>
      <c r="H23" s="285"/>
      <c r="I23" s="215"/>
    </row>
    <row r="24" spans="1:9" s="2" customFormat="1" ht="12" customHeight="1" x14ac:dyDescent="0.2">
      <c r="A24" s="762" t="s">
        <v>646</v>
      </c>
      <c r="B24" s="758"/>
      <c r="C24" s="757">
        <v>2400</v>
      </c>
      <c r="D24" s="763"/>
      <c r="E24" s="764">
        <f>'Expenditures 15-22'!K57-SUM('Expenditures 15-22'!G57,'Expenditures 15-22'!I57)+'Expenditures 15-22'!D255</f>
        <v>456140</v>
      </c>
      <c r="F24" s="763"/>
      <c r="G24" s="765">
        <f>'Expenditures 15-22'!K57-SUM('Expenditures 15-22'!G57,'Expenditures 15-22'!I57)+'Expenditures 15-22'!D255</f>
        <v>456140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65016</v>
      </c>
      <c r="E27" s="764">
        <f>E8</f>
        <v>0</v>
      </c>
      <c r="F27" s="764">
        <f>'Expenditures 15-22'!K60-SUM('Expenditures 15-22'!G60,'Expenditures 15-22'!I60)+'Expenditures 15-22'!D258-E8</f>
        <v>65016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656733</v>
      </c>
      <c r="F28" s="767">
        <f>'Expenditures 15-22'!K61-SUM('Expenditures 15-22'!G61,'Expenditures 15-22'!I61)+'Expenditures 15-22'!K124-SUM('Expenditures 15-22'!G124,'Expenditures 15-22'!I124)+'Expenditures 15-22'!D260-E9</f>
        <v>656733</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512916</v>
      </c>
      <c r="F29" s="763"/>
      <c r="G29" s="765">
        <f>'Expenditures 15-22'!K62-SUM('Expenditures 15-22'!G62,'Expenditures 15-22'!I62)+'Expenditures 15-22'!K125-SUM('Expenditures 15-22'!G125,'Expenditures 15-22'!I125)+'Expenditures 15-22'!K176-SUM('Expenditures 15-22'!G176,'Expenditures 15-22'!I176)+'Expenditures 15-22'!D261</f>
        <v>512916</v>
      </c>
      <c r="H29" s="391"/>
    </row>
    <row r="30" spans="1:9" ht="12" customHeight="1" x14ac:dyDescent="0.2">
      <c r="A30" s="762" t="s">
        <v>106</v>
      </c>
      <c r="B30" s="760"/>
      <c r="C30" s="757">
        <v>2560</v>
      </c>
      <c r="D30" s="763"/>
      <c r="E30" s="764">
        <f>'Expenditures 15-22'!K63-SUM('Expenditures 15-22'!G63,'Expenditures 15-22'!I63)+'Expenditures 15-22'!D262-E10</f>
        <v>365428</v>
      </c>
      <c r="F30" s="763"/>
      <c r="G30" s="764">
        <f>'Expenditures 15-22'!K63-SUM('Expenditures 15-22'!G63,'Expenditures 15-22'!I63)+'Expenditures 15-22'!D262-E10</f>
        <v>365428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65016</v>
      </c>
      <c r="E40" s="767">
        <f>SUM(E19:E39)</f>
        <v>6562787</v>
      </c>
      <c r="F40" s="767">
        <f>SUM(F19:F39)</f>
        <v>721749</v>
      </c>
      <c r="G40" s="767">
        <f>SUM(G19:G39)</f>
        <v>5906054</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65016</v>
      </c>
      <c r="F42" s="772" t="s">
        <v>553</v>
      </c>
      <c r="G42" s="768">
        <f>F40</f>
        <v>721749</v>
      </c>
    </row>
    <row r="43" spans="1:7" ht="12" customHeight="1" x14ac:dyDescent="0.2">
      <c r="A43" s="285"/>
      <c r="B43" s="215"/>
      <c r="C43" s="286"/>
      <c r="D43" s="772" t="s">
        <v>552</v>
      </c>
      <c r="E43" s="768">
        <f>E40</f>
        <v>6562787</v>
      </c>
      <c r="F43" s="772" t="s">
        <v>552</v>
      </c>
      <c r="G43" s="768">
        <f>G40</f>
        <v>5906054</v>
      </c>
    </row>
    <row r="44" spans="1:7" ht="12" customHeight="1" x14ac:dyDescent="0.2">
      <c r="A44" s="285"/>
      <c r="B44" s="215"/>
      <c r="C44" s="215"/>
      <c r="D44" s="782" t="s">
        <v>1165</v>
      </c>
      <c r="E44" s="783">
        <f>(E42/E43)</f>
        <v>9.9067667440677267E-3</v>
      </c>
      <c r="F44" s="782" t="s">
        <v>1165</v>
      </c>
      <c r="G44" s="783">
        <f>(G42/G43)</f>
        <v>0.12220494428259546</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C30" sqref="C30"/>
    </sheetView>
  </sheetViews>
  <sheetFormatPr defaultColWidth="9.28515625" defaultRowHeight="12.75" x14ac:dyDescent="0.2"/>
  <cols>
    <col min="1" max="1" width="52.7109375" style="1942" customWidth="1"/>
    <col min="2" max="3" width="9.7109375" style="1922" customWidth="1"/>
    <col min="4" max="4" width="12.5703125" style="1943" customWidth="1"/>
    <col min="5" max="5" width="52.28515625" style="1922" customWidth="1"/>
    <col min="6" max="6" width="9.28515625" style="1922"/>
    <col min="7" max="7" width="5.7109375" style="1922" bestFit="1" customWidth="1"/>
    <col min="8" max="16384" width="9.28515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Sangamon Valley CUSD 9</v>
      </c>
      <c r="C6" s="2417"/>
      <c r="D6" s="2417"/>
      <c r="E6" s="1924"/>
    </row>
    <row r="7" spans="1:7" ht="11.25" customHeight="1" x14ac:dyDescent="0.25">
      <c r="A7" s="1923"/>
      <c r="B7" s="2418">
        <f>COVER!A13</f>
        <v>39055009026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1929</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2093</v>
      </c>
      <c r="C13" s="1934" t="s">
        <v>2093</v>
      </c>
      <c r="D13" s="1937" t="s">
        <v>2093</v>
      </c>
      <c r="E13" s="1936" t="s">
        <v>2111</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t="s">
        <v>2093</v>
      </c>
      <c r="C31" s="1934" t="s">
        <v>2093</v>
      </c>
      <c r="D31" s="1937" t="s">
        <v>2093</v>
      </c>
      <c r="E31" s="1936" t="s">
        <v>2112</v>
      </c>
      <c r="K31" s="1947"/>
    </row>
    <row r="32" spans="1:11" ht="12" customHeight="1" x14ac:dyDescent="0.2">
      <c r="A32" s="1933" t="s">
        <v>1927</v>
      </c>
      <c r="B32" s="1934" t="s">
        <v>2093</v>
      </c>
      <c r="C32" s="1934" t="s">
        <v>2093</v>
      </c>
      <c r="D32" s="1937" t="s">
        <v>2093</v>
      </c>
      <c r="E32" s="1936" t="s">
        <v>2113</v>
      </c>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361950</xdr:colOff>
                    <xdr:row>7</xdr:row>
                    <xdr:rowOff>28575</xdr:rowOff>
                  </from>
                  <to>
                    <xdr:col>0</xdr:col>
                    <xdr:colOff>857250</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28515625" defaultRowHeight="12.75" x14ac:dyDescent="0.2"/>
  <cols>
    <col min="1" max="1" width="3" style="1595" customWidth="1"/>
    <col min="2" max="2" width="2.7109375" style="1595" customWidth="1"/>
    <col min="3" max="3" width="32.28515625" style="1595" customWidth="1"/>
    <col min="4" max="4" width="6.42578125" style="1595" customWidth="1"/>
    <col min="5" max="10" width="15.7109375" style="1595" customWidth="1"/>
    <col min="11" max="14" width="4.7109375" style="1595" customWidth="1"/>
    <col min="15" max="16384" width="9.28515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4" customHeight="1" x14ac:dyDescent="0.2">
      <c r="F5" s="1599"/>
    </row>
    <row r="6" spans="1:10" x14ac:dyDescent="0.2">
      <c r="A6" s="1600" t="s">
        <v>761</v>
      </c>
      <c r="B6" s="1601"/>
      <c r="C6" s="1601"/>
      <c r="D6" s="1601"/>
      <c r="E6" s="1602"/>
      <c r="F6" s="1603"/>
      <c r="G6" s="1594"/>
      <c r="H6" s="1604" t="s">
        <v>1191</v>
      </c>
      <c r="I6" s="2437" t="str">
        <f>COVER!A17</f>
        <v>Sangamon Valley CUSD 9</v>
      </c>
      <c r="J6" s="2438"/>
    </row>
    <row r="7" spans="1:10" x14ac:dyDescent="0.2">
      <c r="A7" s="2439" t="s">
        <v>1015</v>
      </c>
      <c r="B7" s="2440"/>
      <c r="C7" s="2440"/>
      <c r="D7" s="2440"/>
      <c r="E7" s="2441"/>
      <c r="F7" s="1605"/>
      <c r="G7" s="1594"/>
      <c r="H7" s="1604" t="s">
        <v>431</v>
      </c>
      <c r="I7" s="2442">
        <f>COVER!A13</f>
        <v>39055009026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132469</v>
      </c>
      <c r="F12" s="1633"/>
      <c r="G12" s="1632">
        <f t="shared" ref="G12:G18" si="0">SUM(E12:F12)</f>
        <v>132469</v>
      </c>
      <c r="H12" s="1634">
        <v>130725</v>
      </c>
      <c r="I12" s="1633"/>
      <c r="J12" s="1632">
        <f t="shared" ref="J12:J18" si="1">SUM(H12:I12)</f>
        <v>130725</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1">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132469</v>
      </c>
      <c r="F19" s="1640">
        <f t="shared" si="2"/>
        <v>0</v>
      </c>
      <c r="G19" s="1640">
        <f t="shared" si="2"/>
        <v>132469</v>
      </c>
      <c r="H19" s="1640">
        <f t="shared" si="2"/>
        <v>130725</v>
      </c>
      <c r="I19" s="1640">
        <f t="shared" si="2"/>
        <v>0</v>
      </c>
      <c r="J19" s="1640">
        <f t="shared" si="2"/>
        <v>130725</v>
      </c>
    </row>
    <row r="20" spans="1:10" ht="25.5" customHeight="1" thickTop="1" x14ac:dyDescent="0.2">
      <c r="A20" s="1628">
        <v>9</v>
      </c>
      <c r="B20" s="2449" t="s">
        <v>2018</v>
      </c>
      <c r="C20" s="2447"/>
      <c r="D20" s="2448"/>
      <c r="E20" s="1641"/>
      <c r="F20" s="1641"/>
      <c r="G20" s="1641"/>
      <c r="H20" s="1641"/>
      <c r="I20" s="1641"/>
      <c r="J20" s="1642">
        <f>IF(AND(G19&gt;0,J19&gt;0),(((J19-G19)/G19)),"Enter Budget Data")</f>
        <v>-1.3165344344714612E-2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4"/>
      <c r="D26" s="2454"/>
      <c r="E26" s="1910"/>
      <c r="F26" s="2453"/>
      <c r="G26" s="2453"/>
    </row>
    <row r="27" spans="1:10" x14ac:dyDescent="0.2">
      <c r="B27" s="1643"/>
      <c r="C27" s="1905" t="s">
        <v>1199</v>
      </c>
      <c r="D27" s="1906"/>
      <c r="E27" s="1907"/>
      <c r="F27" s="2450" t="s">
        <v>1892</v>
      </c>
      <c r="G27" s="2450"/>
    </row>
    <row r="28" spans="1:10" ht="28.5" customHeight="1" x14ac:dyDescent="0.2">
      <c r="B28" s="1643"/>
      <c r="C28" s="2452"/>
      <c r="D28" s="2452"/>
      <c r="E28" s="1909"/>
      <c r="F28" s="2452"/>
      <c r="G28" s="2452"/>
    </row>
    <row r="29" spans="1:10" x14ac:dyDescent="0.2">
      <c r="B29" s="1643"/>
      <c r="C29" s="1903" t="s">
        <v>2025</v>
      </c>
      <c r="E29" s="1908"/>
      <c r="F29" s="2451" t="s">
        <v>1893</v>
      </c>
      <c r="G29" s="2451"/>
    </row>
    <row r="30" spans="1:10" ht="9" customHeight="1" x14ac:dyDescent="0.2">
      <c r="B30" s="1643"/>
      <c r="C30" s="1902"/>
      <c r="E30" s="1904"/>
      <c r="F30" s="1901"/>
      <c r="G30" s="1901"/>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2091</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6"/>
      <c r="G38" s="1651"/>
    </row>
    <row r="39" spans="1:10" ht="13.5" customHeight="1" x14ac:dyDescent="0.2">
      <c r="B39" s="1647"/>
      <c r="C39" s="2432" t="s">
        <v>1028</v>
      </c>
      <c r="D39" s="2433"/>
      <c r="E39" s="2433"/>
      <c r="F39" s="2433"/>
      <c r="G39" s="2433"/>
      <c r="H39" s="2433"/>
      <c r="I39" s="2433"/>
    </row>
    <row r="40" spans="1:10" ht="13.35" customHeight="1" x14ac:dyDescent="0.2">
      <c r="A40" s="1596"/>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6"/>
  <sheetViews>
    <sheetView showGridLines="0" view="pageLayout" topLeftCell="A50" zoomScaleNormal="110" workbookViewId="0">
      <selection activeCell="D62" sqref="D62"/>
    </sheetView>
  </sheetViews>
  <sheetFormatPr defaultRowHeight="12.75" x14ac:dyDescent="0.2"/>
  <cols>
    <col min="1" max="1" width="3" customWidth="1"/>
    <col min="2" max="3" width="3.42578125" customWidth="1"/>
    <col min="4" max="4" width="45.28515625" customWidth="1"/>
    <col min="5" max="5" width="3.140625" customWidth="1"/>
  </cols>
  <sheetData>
    <row r="2" spans="1:6" x14ac:dyDescent="0.2">
      <c r="A2" s="133" t="s">
        <v>294</v>
      </c>
    </row>
    <row r="3" spans="1:6" x14ac:dyDescent="0.2">
      <c r="A3" t="s">
        <v>295</v>
      </c>
    </row>
    <row r="5" spans="1:6" x14ac:dyDescent="0.2">
      <c r="A5" s="385">
        <v>1</v>
      </c>
      <c r="B5" s="12" t="s">
        <v>2140</v>
      </c>
    </row>
    <row r="6" spans="1:6" x14ac:dyDescent="0.2">
      <c r="A6" s="385">
        <v>2</v>
      </c>
      <c r="B6" s="12" t="s">
        <v>1365</v>
      </c>
      <c r="C6" s="12" t="s">
        <v>2141</v>
      </c>
    </row>
    <row r="7" spans="1:6" x14ac:dyDescent="0.2">
      <c r="A7" s="385">
        <v>3</v>
      </c>
      <c r="D7" s="12" t="s">
        <v>2142</v>
      </c>
      <c r="E7" s="12" t="s">
        <v>1112</v>
      </c>
      <c r="F7">
        <v>2587</v>
      </c>
    </row>
    <row r="8" spans="1:6" x14ac:dyDescent="0.2">
      <c r="A8" s="385">
        <v>4</v>
      </c>
    </row>
    <row r="9" spans="1:6" x14ac:dyDescent="0.2">
      <c r="A9" s="386"/>
      <c r="B9" s="12" t="s">
        <v>2143</v>
      </c>
    </row>
    <row r="10" spans="1:6" x14ac:dyDescent="0.2">
      <c r="A10" s="386"/>
      <c r="C10" s="12" t="s">
        <v>2141</v>
      </c>
    </row>
    <row r="11" spans="1:6" x14ac:dyDescent="0.2">
      <c r="A11" s="386"/>
      <c r="D11" s="12" t="s">
        <v>2144</v>
      </c>
      <c r="E11" s="12" t="s">
        <v>1112</v>
      </c>
      <c r="F11">
        <v>2000</v>
      </c>
    </row>
    <row r="12" spans="1:6" x14ac:dyDescent="0.2">
      <c r="A12" s="386"/>
      <c r="D12" s="12" t="s">
        <v>2145</v>
      </c>
      <c r="E12" s="12" t="s">
        <v>1112</v>
      </c>
      <c r="F12">
        <v>17322</v>
      </c>
    </row>
    <row r="13" spans="1:6" x14ac:dyDescent="0.2">
      <c r="A13" s="386"/>
      <c r="D13" s="12" t="s">
        <v>2158</v>
      </c>
      <c r="E13" s="12" t="s">
        <v>1112</v>
      </c>
      <c r="F13">
        <v>2659</v>
      </c>
    </row>
    <row r="14" spans="1:6" x14ac:dyDescent="0.2">
      <c r="A14" s="386"/>
      <c r="D14" s="12" t="s">
        <v>2159</v>
      </c>
      <c r="E14" s="12" t="s">
        <v>1112</v>
      </c>
      <c r="F14">
        <v>2169</v>
      </c>
    </row>
    <row r="15" spans="1:6" x14ac:dyDescent="0.2">
      <c r="A15" s="386"/>
      <c r="D15" s="12" t="s">
        <v>2160</v>
      </c>
      <c r="E15" s="12" t="s">
        <v>1112</v>
      </c>
      <c r="F15">
        <v>17573</v>
      </c>
    </row>
    <row r="16" spans="1:6" x14ac:dyDescent="0.2">
      <c r="A16" s="386"/>
      <c r="D16" s="12" t="s">
        <v>2161</v>
      </c>
      <c r="E16" s="12" t="s">
        <v>1112</v>
      </c>
      <c r="F16">
        <v>15380</v>
      </c>
    </row>
    <row r="17" spans="1:6" x14ac:dyDescent="0.2">
      <c r="A17" s="386"/>
      <c r="D17" s="12" t="s">
        <v>2164</v>
      </c>
      <c r="E17" s="12" t="s">
        <v>1112</v>
      </c>
      <c r="F17">
        <v>2250</v>
      </c>
    </row>
    <row r="18" spans="1:6" x14ac:dyDescent="0.2">
      <c r="A18" s="386"/>
      <c r="D18" s="12" t="s">
        <v>2162</v>
      </c>
      <c r="E18" s="12" t="s">
        <v>1112</v>
      </c>
      <c r="F18">
        <v>4289</v>
      </c>
    </row>
    <row r="19" spans="1:6" x14ac:dyDescent="0.2">
      <c r="A19" s="386"/>
      <c r="D19" s="12" t="s">
        <v>2163</v>
      </c>
      <c r="E19" s="12" t="s">
        <v>1112</v>
      </c>
      <c r="F19">
        <v>5000</v>
      </c>
    </row>
    <row r="20" spans="1:6" x14ac:dyDescent="0.2">
      <c r="A20" s="386"/>
      <c r="D20" s="12" t="s">
        <v>2165</v>
      </c>
      <c r="E20" s="12" t="s">
        <v>1112</v>
      </c>
      <c r="F20">
        <v>23510</v>
      </c>
    </row>
    <row r="21" spans="1:6" x14ac:dyDescent="0.2">
      <c r="A21" s="386"/>
      <c r="D21" s="12" t="s">
        <v>2166</v>
      </c>
      <c r="E21" s="12" t="s">
        <v>1112</v>
      </c>
      <c r="F21">
        <v>2115</v>
      </c>
    </row>
    <row r="22" spans="1:6" x14ac:dyDescent="0.2">
      <c r="A22" s="386"/>
      <c r="D22" s="12" t="s">
        <v>2167</v>
      </c>
      <c r="E22" s="12" t="s">
        <v>1112</v>
      </c>
      <c r="F22">
        <v>4820</v>
      </c>
    </row>
    <row r="23" spans="1:6" x14ac:dyDescent="0.2">
      <c r="A23" s="386"/>
      <c r="D23" s="12" t="s">
        <v>2147</v>
      </c>
      <c r="E23" s="12" t="s">
        <v>1112</v>
      </c>
      <c r="F23">
        <v>13866</v>
      </c>
    </row>
    <row r="24" spans="1:6" x14ac:dyDescent="0.2">
      <c r="A24" s="386"/>
      <c r="C24" s="12" t="s">
        <v>7</v>
      </c>
    </row>
    <row r="25" spans="1:6" x14ac:dyDescent="0.2">
      <c r="A25" s="386"/>
      <c r="D25" s="12" t="s">
        <v>2146</v>
      </c>
      <c r="E25" s="12" t="s">
        <v>1112</v>
      </c>
      <c r="F25">
        <v>2655</v>
      </c>
    </row>
    <row r="26" spans="1:6" x14ac:dyDescent="0.2">
      <c r="A26" s="386"/>
      <c r="D26" s="12" t="s">
        <v>2147</v>
      </c>
      <c r="E26" s="12" t="s">
        <v>1112</v>
      </c>
      <c r="F26">
        <v>1508</v>
      </c>
    </row>
    <row r="27" spans="1:6" x14ac:dyDescent="0.2">
      <c r="A27" s="386"/>
      <c r="C27" s="12" t="s">
        <v>381</v>
      </c>
    </row>
    <row r="28" spans="1:6" x14ac:dyDescent="0.2">
      <c r="A28" s="386"/>
      <c r="C28" s="12"/>
      <c r="D28" t="s">
        <v>2146</v>
      </c>
      <c r="E28" t="s">
        <v>1112</v>
      </c>
      <c r="F28">
        <v>6962</v>
      </c>
    </row>
    <row r="29" spans="1:6" x14ac:dyDescent="0.2">
      <c r="A29" s="386"/>
      <c r="C29" s="12"/>
      <c r="D29" t="s">
        <v>2168</v>
      </c>
      <c r="E29" t="s">
        <v>1112</v>
      </c>
      <c r="F29">
        <v>750</v>
      </c>
    </row>
    <row r="30" spans="1:6" x14ac:dyDescent="0.2">
      <c r="A30" s="386"/>
      <c r="D30" s="12" t="s">
        <v>2169</v>
      </c>
      <c r="E30" s="12" t="s">
        <v>1112</v>
      </c>
      <c r="F30">
        <v>1164</v>
      </c>
    </row>
    <row r="31" spans="1:6" x14ac:dyDescent="0.2">
      <c r="A31" s="386"/>
      <c r="D31" s="12" t="s">
        <v>2170</v>
      </c>
      <c r="E31" s="12" t="s">
        <v>1112</v>
      </c>
      <c r="F31">
        <v>141</v>
      </c>
    </row>
    <row r="32" spans="1:6" x14ac:dyDescent="0.2">
      <c r="A32" s="386"/>
      <c r="D32" s="12" t="s">
        <v>2171</v>
      </c>
      <c r="E32" s="12" t="s">
        <v>1112</v>
      </c>
      <c r="F32">
        <v>1054</v>
      </c>
    </row>
    <row r="33" spans="1:6" x14ac:dyDescent="0.2">
      <c r="A33" s="386"/>
      <c r="B33" s="12" t="s">
        <v>2148</v>
      </c>
    </row>
    <row r="34" spans="1:6" x14ac:dyDescent="0.2">
      <c r="A34" s="386"/>
      <c r="C34" s="12" t="s">
        <v>2141</v>
      </c>
    </row>
    <row r="35" spans="1:6" x14ac:dyDescent="0.2">
      <c r="A35" s="386"/>
      <c r="D35" s="12" t="s">
        <v>2149</v>
      </c>
      <c r="E35" s="12" t="s">
        <v>1112</v>
      </c>
      <c r="F35">
        <v>4282</v>
      </c>
    </row>
    <row r="36" spans="1:6" x14ac:dyDescent="0.2">
      <c r="A36" s="386"/>
    </row>
    <row r="37" spans="1:6" x14ac:dyDescent="0.2">
      <c r="A37" s="386"/>
      <c r="B37" s="12" t="s">
        <v>2150</v>
      </c>
    </row>
    <row r="38" spans="1:6" x14ac:dyDescent="0.2">
      <c r="A38" s="386"/>
      <c r="C38" s="12" t="s">
        <v>2141</v>
      </c>
      <c r="E38" s="12"/>
    </row>
    <row r="39" spans="1:6" x14ac:dyDescent="0.2">
      <c r="A39" s="386"/>
      <c r="D39" s="12" t="s">
        <v>2151</v>
      </c>
      <c r="E39" s="12" t="s">
        <v>1112</v>
      </c>
      <c r="F39">
        <v>3681</v>
      </c>
    </row>
    <row r="40" spans="1:6" x14ac:dyDescent="0.2">
      <c r="A40" s="386"/>
      <c r="D40" s="12" t="s">
        <v>2152</v>
      </c>
      <c r="E40" s="12" t="s">
        <v>1112</v>
      </c>
      <c r="F40">
        <v>273</v>
      </c>
    </row>
    <row r="41" spans="1:6" x14ac:dyDescent="0.2">
      <c r="A41" s="386"/>
    </row>
    <row r="42" spans="1:6" x14ac:dyDescent="0.2">
      <c r="A42" s="386"/>
      <c r="B42" s="12" t="s">
        <v>2153</v>
      </c>
    </row>
    <row r="43" spans="1:6" x14ac:dyDescent="0.2">
      <c r="A43" s="386"/>
      <c r="C43" s="12" t="s">
        <v>2154</v>
      </c>
    </row>
    <row r="44" spans="1:6" x14ac:dyDescent="0.2">
      <c r="A44" s="386"/>
      <c r="D44" s="12" t="s">
        <v>2155</v>
      </c>
      <c r="E44" s="12" t="s">
        <v>1112</v>
      </c>
      <c r="F44">
        <v>61</v>
      </c>
    </row>
    <row r="45" spans="1:6" x14ac:dyDescent="0.2">
      <c r="A45" s="386"/>
    </row>
    <row r="46" spans="1:6" x14ac:dyDescent="0.2">
      <c r="A46" s="386"/>
      <c r="B46" s="12" t="s">
        <v>2157</v>
      </c>
    </row>
    <row r="47" spans="1:6" x14ac:dyDescent="0.2">
      <c r="A47" s="386"/>
      <c r="C47" s="12" t="s">
        <v>2154</v>
      </c>
    </row>
    <row r="48" spans="1:6" x14ac:dyDescent="0.2">
      <c r="A48" s="386"/>
      <c r="D48" s="12" t="s">
        <v>2156</v>
      </c>
      <c r="E48" s="12" t="s">
        <v>1112</v>
      </c>
      <c r="F48">
        <v>500</v>
      </c>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Sangamon Valley CUSD 9</v>
      </c>
    </row>
    <row r="66" spans="1:2" x14ac:dyDescent="0.2">
      <c r="B66" s="393">
        <f>COVER!A13</f>
        <v>39055009026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28515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6" sqref="B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1</xdr:col>
                <xdr:colOff>0</xdr:colOff>
                <xdr:row>5</xdr:row>
                <xdr:rowOff>0</xdr:rowOff>
              </from>
              <to>
                <xdr:col>2</xdr:col>
                <xdr:colOff>304800</xdr:colOff>
                <xdr:row>9</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28515625" defaultRowHeight="12.75" x14ac:dyDescent="0.2"/>
  <cols>
    <col min="1" max="1" width="33.7109375" style="1522" customWidth="1"/>
    <col min="2" max="6" width="16.7109375" style="1522" customWidth="1"/>
    <col min="7" max="16384" width="9.28515625" style="1522"/>
  </cols>
  <sheetData>
    <row r="1" spans="1:8" ht="48.75" customHeight="1" x14ac:dyDescent="0.2">
      <c r="A1" s="2455" t="s">
        <v>1875</v>
      </c>
      <c r="B1" s="2456"/>
      <c r="C1" s="2456"/>
      <c r="D1" s="2456"/>
      <c r="E1" s="2456"/>
      <c r="F1" s="2457"/>
    </row>
    <row r="2" spans="1:8" ht="39.75" customHeight="1" x14ac:dyDescent="0.2">
      <c r="A2" s="2465" t="s">
        <v>2019</v>
      </c>
      <c r="B2" s="2466"/>
      <c r="C2" s="2466"/>
      <c r="D2" s="2466"/>
      <c r="E2" s="2466"/>
      <c r="F2" s="2467"/>
      <c r="G2" s="1819"/>
      <c r="H2" s="1819"/>
    </row>
    <row r="3" spans="1:8" ht="46.5" customHeight="1" x14ac:dyDescent="0.2">
      <c r="A3" s="2468" t="s">
        <v>1724</v>
      </c>
      <c r="B3" s="2469"/>
      <c r="C3" s="2469"/>
      <c r="D3" s="2469"/>
      <c r="E3" s="2469"/>
      <c r="F3" s="2470"/>
      <c r="G3" s="1819"/>
      <c r="H3" s="1819"/>
    </row>
    <row r="4" spans="1:8" s="1572" customFormat="1" ht="41.25" customHeight="1" x14ac:dyDescent="0.2">
      <c r="A4" s="2471" t="s">
        <v>1874</v>
      </c>
      <c r="B4" s="2472"/>
      <c r="C4" s="2472"/>
      <c r="D4" s="2472"/>
      <c r="E4" s="2472"/>
      <c r="F4" s="2473"/>
    </row>
    <row r="5" spans="1:8" ht="42" customHeight="1" x14ac:dyDescent="0.2">
      <c r="A5" s="1834" t="s">
        <v>560</v>
      </c>
      <c r="B5" s="1573" t="s">
        <v>1877</v>
      </c>
      <c r="C5" s="1573" t="s">
        <v>1878</v>
      </c>
      <c r="D5" s="1573" t="s">
        <v>1876</v>
      </c>
      <c r="E5" s="1573" t="s">
        <v>1879</v>
      </c>
      <c r="F5" s="1573" t="s">
        <v>1634</v>
      </c>
    </row>
    <row r="6" spans="1:8" s="1576" customFormat="1" ht="14.25" customHeight="1" x14ac:dyDescent="0.2">
      <c r="A6" s="1574" t="s">
        <v>1635</v>
      </c>
      <c r="B6" s="1575">
        <f>'Acct Summary 7-8'!C8</f>
        <v>5622983</v>
      </c>
      <c r="C6" s="1575">
        <f>'Acct Summary 7-8'!D8</f>
        <v>492779</v>
      </c>
      <c r="D6" s="1575">
        <f>'Acct Summary 7-8'!F8</f>
        <v>578943</v>
      </c>
      <c r="E6" s="1575">
        <f>'Acct Summary 7-8'!I8</f>
        <v>13130</v>
      </c>
      <c r="F6" s="1575">
        <f>SUM(B6:E6)</f>
        <v>6707835</v>
      </c>
    </row>
    <row r="7" spans="1:8" s="1576" customFormat="1" ht="14.25" customHeight="1" thickBot="1" x14ac:dyDescent="0.25">
      <c r="A7" s="1574" t="s">
        <v>1636</v>
      </c>
      <c r="B7" s="1577">
        <f>'Acct Summary 7-8'!C17</f>
        <v>5641623</v>
      </c>
      <c r="C7" s="1577">
        <f>'Acct Summary 7-8'!D17</f>
        <v>608684</v>
      </c>
      <c r="D7" s="1577">
        <f>'Acct Summary 7-8'!F17</f>
        <v>624997</v>
      </c>
      <c r="E7" s="1835"/>
      <c r="F7" s="1575">
        <f>SUM(B7:E7)</f>
        <v>6875304</v>
      </c>
    </row>
    <row r="8" spans="1:8" s="1576" customFormat="1" ht="14.25" thickTop="1" thickBot="1" x14ac:dyDescent="0.25">
      <c r="A8" s="1578" t="s">
        <v>1637</v>
      </c>
      <c r="B8" s="1579">
        <f>(B6-B7)</f>
        <v>-18640</v>
      </c>
      <c r="C8" s="1579">
        <f>(C6-C7)</f>
        <v>-115905</v>
      </c>
      <c r="D8" s="1579">
        <f>(D6-D7)</f>
        <v>-46054</v>
      </c>
      <c r="E8" s="1577">
        <f>(E6-E7)</f>
        <v>13130</v>
      </c>
      <c r="F8" s="1580">
        <f>SUM(F6-F7)</f>
        <v>-167469</v>
      </c>
    </row>
    <row r="9" spans="1:8" s="1576" customFormat="1" ht="14.25" thickTop="1" thickBot="1" x14ac:dyDescent="0.25">
      <c r="A9" s="1581" t="s">
        <v>2020</v>
      </c>
      <c r="B9" s="1582">
        <f>'Acct Summary 7-8'!C81</f>
        <v>583153</v>
      </c>
      <c r="C9" s="1582">
        <f>'Acct Summary 7-8'!D81</f>
        <v>541612</v>
      </c>
      <c r="D9" s="1582">
        <f>'Acct Summary 7-8'!F81</f>
        <v>411343</v>
      </c>
      <c r="E9" s="1582">
        <f>'Acct Summary 7-8'!I81</f>
        <v>1583327</v>
      </c>
      <c r="F9" s="1661">
        <f>SUM(B9:E9)</f>
        <v>3119435</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1948</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03" sqref="C103"/>
    </sheetView>
  </sheetViews>
  <sheetFormatPr defaultColWidth="9.28515625" defaultRowHeight="12" x14ac:dyDescent="0.2"/>
  <cols>
    <col min="1" max="2" width="3.28515625" style="224" customWidth="1"/>
    <col min="3" max="3" width="100.7109375" style="223" customWidth="1"/>
    <col min="4" max="4" width="31.7109375" style="1267" customWidth="1"/>
    <col min="5" max="5" width="2.7109375" style="222" customWidth="1"/>
    <col min="6" max="6" width="1" style="222" customWidth="1"/>
    <col min="7" max="16384" width="9.28515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4"/>
      <c r="B8" s="2475"/>
      <c r="C8" s="2475"/>
      <c r="D8" s="2476"/>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9" t="s">
        <v>1887</v>
      </c>
      <c r="D11" s="2480"/>
    </row>
    <row r="12" spans="1:4" s="4" customFormat="1" ht="12.75" x14ac:dyDescent="0.2">
      <c r="A12" s="1892"/>
      <c r="B12" s="226"/>
      <c r="C12" s="1891" t="s">
        <v>1886</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1888</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1911</v>
      </c>
      <c r="D28" s="2345"/>
    </row>
    <row r="29" spans="1:4" ht="12.4" customHeight="1" x14ac:dyDescent="0.2">
      <c r="A29" s="229"/>
      <c r="B29" s="230"/>
      <c r="C29" s="359" t="s">
        <v>1108</v>
      </c>
      <c r="D29" s="1253" t="str">
        <f>IF(COVER!O11="X","CASH",IF(COVER!O12="X","ACCRUAL ","PLEASE CHECK AN ACCOUNTING BASIS."))</f>
        <v>CASH</v>
      </c>
    </row>
    <row r="30" spans="1:4" ht="12.4"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9"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28515625" defaultRowHeight="12.75" x14ac:dyDescent="0.2"/>
  <cols>
    <col min="1" max="1" width="7.7109375" style="1273" customWidth="1"/>
    <col min="2" max="2" width="2.28515625" style="1274" customWidth="1"/>
    <col min="3" max="3" width="9.28515625" style="1273"/>
    <col min="4" max="4" width="13" style="1273" customWidth="1"/>
    <col min="5" max="5" width="16" style="1273" customWidth="1"/>
    <col min="6" max="6" width="4.28515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7109375" style="1273" customWidth="1"/>
    <col min="13" max="13" width="2.7109375" style="1273" customWidth="1"/>
    <col min="14" max="14" width="13.28515625" style="1273" customWidth="1"/>
    <col min="15" max="15" width="7.28515625" style="1273" customWidth="1"/>
    <col min="16" max="16" width="7" style="1273" customWidth="1"/>
    <col min="17" max="19" width="9.7109375" style="1273" customWidth="1"/>
    <col min="20" max="16384" width="9.28515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2021</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Sangamon Valley CUSD 9</v>
      </c>
      <c r="B7" s="2489"/>
      <c r="C7" s="2489"/>
      <c r="D7" s="2490"/>
      <c r="E7" s="2491">
        <f>COVER!A13</f>
        <v>39055009026</v>
      </c>
      <c r="F7" s="2492"/>
      <c r="G7" s="2493">
        <f>COVER!T23</f>
        <v>66.004384999999999</v>
      </c>
      <c r="H7" s="2494"/>
      <c r="I7" s="2494"/>
      <c r="J7" s="2494"/>
      <c r="K7" s="2494"/>
      <c r="L7" s="2495"/>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FLOYD &amp; ASSOCIATES, CPAs</v>
      </c>
      <c r="H9" s="2500"/>
      <c r="I9" s="2500"/>
      <c r="J9" s="2500"/>
      <c r="K9" s="2500"/>
      <c r="L9" s="2501"/>
    </row>
    <row r="10" spans="1:29" ht="13.5" customHeight="1" x14ac:dyDescent="0.2">
      <c r="A10" s="2502" t="str">
        <f>COVER!A38</f>
        <v>ROBERT D MEADOWS</v>
      </c>
      <c r="B10" s="2503"/>
      <c r="C10" s="2503"/>
      <c r="D10" s="2503"/>
      <c r="E10" s="2503"/>
      <c r="F10" s="2504"/>
      <c r="G10" s="2499" t="str">
        <f>COVER!T17</f>
        <v>910 STATE HIGHWAY 54 EAST</v>
      </c>
      <c r="H10" s="2505"/>
      <c r="I10" s="2505"/>
      <c r="J10" s="2505"/>
      <c r="K10" s="2505"/>
      <c r="L10" s="2506"/>
    </row>
    <row r="11" spans="1:29" ht="13.5" customHeight="1" x14ac:dyDescent="0.2">
      <c r="A11" s="2006" t="s">
        <v>1905</v>
      </c>
      <c r="B11" s="1958"/>
      <c r="C11" s="1948"/>
      <c r="D11" s="1960"/>
      <c r="E11" s="1948"/>
      <c r="F11" s="1949"/>
      <c r="G11" s="2499" t="str">
        <f>COVER!T19</f>
        <v>CLINTON</v>
      </c>
      <c r="H11" s="2505"/>
      <c r="I11" s="2505"/>
      <c r="J11" s="2001" t="str">
        <f>COVER!X19</f>
        <v>IL</v>
      </c>
      <c r="K11" s="2001">
        <f>COVER!Z19</f>
        <v>61727</v>
      </c>
      <c r="L11" s="2000"/>
    </row>
    <row r="12" spans="1:29" ht="13.5" customHeight="1" x14ac:dyDescent="0.2">
      <c r="A12" s="2507" t="s">
        <v>1904</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1906</v>
      </c>
      <c r="H13" s="1951"/>
      <c r="I13" s="2510" t="str">
        <f>COVER!T25</f>
        <v>julie.floyd@frontier.com</v>
      </c>
      <c r="J13" s="2511"/>
      <c r="K13" s="2511"/>
      <c r="L13" s="2512"/>
    </row>
    <row r="14" spans="1:29" ht="13.5" customHeight="1" x14ac:dyDescent="0.2">
      <c r="A14" s="2499" t="str">
        <f>COVER!A19</f>
        <v xml:space="preserve">P.O. BOX 200 </v>
      </c>
      <c r="B14" s="2497"/>
      <c r="C14" s="2497"/>
      <c r="D14" s="2497"/>
      <c r="E14" s="1999">
        <v>0</v>
      </c>
      <c r="F14" s="1293"/>
      <c r="G14" s="2011" t="s">
        <v>1386</v>
      </c>
      <c r="H14" s="1279"/>
      <c r="I14" s="1279"/>
      <c r="J14" s="1279"/>
      <c r="K14" s="1279"/>
      <c r="L14" s="1950"/>
    </row>
    <row r="15" spans="1:29" ht="13.5" customHeight="1" x14ac:dyDescent="0.2">
      <c r="A15" s="2499" t="str">
        <f>COVER!A21</f>
        <v>NIANTIC</v>
      </c>
      <c r="B15" s="2505"/>
      <c r="C15" s="2505"/>
      <c r="D15" s="1278"/>
      <c r="E15" s="1919"/>
      <c r="F15" s="1292"/>
      <c r="G15" s="1998" t="str">
        <f>COVER!T15</f>
        <v>JULIE M. FLOYD, CPA</v>
      </c>
      <c r="H15" s="1279"/>
      <c r="I15" s="1279"/>
      <c r="J15" s="1279"/>
      <c r="K15" s="1279"/>
      <c r="L15" s="1950"/>
    </row>
    <row r="16" spans="1:29" ht="12.4" customHeight="1" x14ac:dyDescent="0.2">
      <c r="A16" s="1998"/>
      <c r="B16" s="1501"/>
      <c r="C16" s="2001">
        <f>COVER!A25</f>
        <v>62551</v>
      </c>
      <c r="D16" s="2001"/>
      <c r="E16" s="2001"/>
      <c r="F16" s="2002"/>
      <c r="G16" s="2513"/>
      <c r="H16" s="2514"/>
      <c r="I16" s="2514"/>
      <c r="J16" s="2514"/>
      <c r="K16" s="2514"/>
      <c r="L16" s="2515"/>
    </row>
    <row r="17" spans="1:13" ht="12.4" customHeight="1" x14ac:dyDescent="0.2">
      <c r="A17" s="2516"/>
      <c r="B17" s="2517"/>
      <c r="C17" s="2517"/>
      <c r="D17" s="2517"/>
      <c r="E17" s="2517"/>
      <c r="F17" s="2518"/>
      <c r="G17" s="2011" t="s">
        <v>1385</v>
      </c>
      <c r="H17" s="1279"/>
      <c r="I17" s="1279"/>
      <c r="J17" s="1279"/>
      <c r="K17" s="2012" t="s">
        <v>1384</v>
      </c>
      <c r="L17" s="1949"/>
      <c r="M17" s="1291"/>
    </row>
    <row r="18" spans="1:13" ht="12.4" customHeight="1" x14ac:dyDescent="0.2">
      <c r="A18" s="2502"/>
      <c r="B18" s="2503"/>
      <c r="C18" s="2503"/>
      <c r="D18" s="2503"/>
      <c r="E18" s="2503"/>
      <c r="F18" s="2504"/>
      <c r="G18" s="2488" t="str">
        <f>COVER!T21</f>
        <v>217-935-8871</v>
      </c>
      <c r="H18" s="2489"/>
      <c r="I18" s="2489"/>
      <c r="J18" s="2489"/>
      <c r="K18" s="2488" t="str">
        <f>COVER!X21</f>
        <v>217-935-5711</v>
      </c>
      <c r="L18" s="2519"/>
    </row>
    <row r="19" spans="1:13" ht="12.4" customHeight="1" x14ac:dyDescent="0.2">
      <c r="A19" s="1277"/>
      <c r="C19" s="1277"/>
      <c r="D19" s="1277"/>
      <c r="E19" s="1277"/>
      <c r="F19" s="1277"/>
      <c r="G19" s="1277"/>
      <c r="H19" s="1277"/>
      <c r="I19" s="1277"/>
      <c r="J19" s="1277"/>
      <c r="K19" s="1277"/>
      <c r="L19" s="1277"/>
    </row>
    <row r="20" spans="1:13" ht="12.4" customHeight="1" x14ac:dyDescent="0.2">
      <c r="A20" s="1277"/>
      <c r="C20" s="1277"/>
      <c r="D20" s="1277"/>
      <c r="E20" s="1277"/>
      <c r="F20" s="1277"/>
      <c r="G20" s="1277"/>
      <c r="H20" s="1277"/>
      <c r="I20" s="1277"/>
      <c r="J20" s="1277" t="s">
        <v>1365</v>
      </c>
      <c r="K20" s="1274" t="s">
        <v>1365</v>
      </c>
    </row>
    <row r="21" spans="1:13" ht="12.4" customHeight="1" x14ac:dyDescent="0.2">
      <c r="A21" s="1285" t="s">
        <v>2027</v>
      </c>
    </row>
    <row r="22" spans="1:13" ht="12.4" customHeight="1" x14ac:dyDescent="0.2">
      <c r="A22" s="1290"/>
    </row>
    <row r="23" spans="1:13" ht="12.4"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4" customHeight="1" x14ac:dyDescent="0.2">
      <c r="B26" s="1280"/>
      <c r="C26" s="2013" t="s">
        <v>2028</v>
      </c>
      <c r="D26" s="1284"/>
      <c r="E26" s="1284"/>
    </row>
    <row r="27" spans="1:13" s="1277" customFormat="1" ht="9" customHeight="1" x14ac:dyDescent="0.2">
      <c r="B27" s="1283"/>
      <c r="C27" s="2013"/>
      <c r="D27" s="1284"/>
      <c r="E27" s="1284"/>
    </row>
    <row r="28" spans="1:13" s="1277" customFormat="1" ht="12.4"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4"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4"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4"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3.1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4" customHeight="1" x14ac:dyDescent="0.2">
      <c r="B46" s="1280"/>
      <c r="C46" s="2015" t="s">
        <v>2038</v>
      </c>
      <c r="D46" s="1278"/>
      <c r="E46" s="1278"/>
      <c r="F46" s="1278"/>
      <c r="G46" s="1278"/>
      <c r="H46" s="1278"/>
    </row>
    <row r="47" spans="1:12" ht="9" customHeight="1" x14ac:dyDescent="0.2"/>
    <row r="48" spans="1:12" ht="12.4" customHeight="1" x14ac:dyDescent="0.2">
      <c r="B48" s="1673"/>
      <c r="C48" s="2016" t="s">
        <v>2039</v>
      </c>
    </row>
    <row r="49" spans="1:12" ht="9" customHeight="1" x14ac:dyDescent="0.2"/>
    <row r="50" spans="1:12" ht="12.4" customHeight="1" x14ac:dyDescent="0.2">
      <c r="C50" s="2016"/>
    </row>
    <row r="51" spans="1:12" ht="12.4" customHeight="1" x14ac:dyDescent="0.2">
      <c r="A51" s="1281" t="s">
        <v>2040</v>
      </c>
    </row>
    <row r="52" spans="1:12" ht="12.4" customHeight="1" x14ac:dyDescent="0.2">
      <c r="A52" s="1281" t="s">
        <v>2041</v>
      </c>
    </row>
    <row r="53" spans="1:12" ht="12.4" customHeight="1" x14ac:dyDescent="0.2"/>
    <row r="54" spans="1:12" ht="12.4" customHeight="1" x14ac:dyDescent="0.2"/>
    <row r="55" spans="1:12" ht="12.4" customHeight="1" x14ac:dyDescent="0.2"/>
    <row r="56" spans="1:12" ht="12.4"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28515625" style="1300" customWidth="1"/>
    <col min="6" max="16384" width="10.7109375" style="1300"/>
  </cols>
  <sheetData>
    <row r="1" spans="1:11" s="2005" customFormat="1" ht="12.75" x14ac:dyDescent="0.2">
      <c r="A1" s="2520" t="str">
        <f>'Single Audit Cover'!A7</f>
        <v>Sangamon Valley CUSD 9</v>
      </c>
      <c r="B1" s="2521"/>
      <c r="C1" s="2521"/>
      <c r="D1" s="2521"/>
    </row>
    <row r="2" spans="1:11" s="2005" customFormat="1" ht="12.75" x14ac:dyDescent="0.2">
      <c r="A2" s="2522">
        <f>'Single Audit Cover'!E7</f>
        <v>39055009026</v>
      </c>
      <c r="B2" s="2523"/>
      <c r="C2" s="2523"/>
      <c r="D2" s="2523"/>
    </row>
    <row r="3" spans="1:11" s="2005" customFormat="1" ht="12.75" x14ac:dyDescent="0.2">
      <c r="A3" s="2520" t="s">
        <v>1896</v>
      </c>
      <c r="B3" s="2521"/>
      <c r="C3" s="2521"/>
      <c r="D3" s="2521"/>
    </row>
    <row r="4" spans="1:11" s="2005" customFormat="1" ht="4.5" customHeight="1" x14ac:dyDescent="0.2">
      <c r="A4" s="2003"/>
      <c r="B4" s="1997"/>
      <c r="C4" s="1997"/>
      <c r="D4" s="1997"/>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D17" sqref="D17"/>
    </sheetView>
  </sheetViews>
  <sheetFormatPr defaultColWidth="15.7109375" defaultRowHeight="12.75" x14ac:dyDescent="0.2"/>
  <cols>
    <col min="1" max="1" width="31.71093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Sangamon Valley CUSD 9</v>
      </c>
      <c r="B1" s="2526"/>
      <c r="C1" s="2526"/>
      <c r="D1" s="2526"/>
      <c r="E1" s="2526"/>
    </row>
    <row r="2" spans="1:5" x14ac:dyDescent="0.2">
      <c r="A2" s="2527">
        <f>'Single Audit Cover'!E7</f>
        <v>39055009026</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307654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23093</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3" t="s">
        <v>1452</v>
      </c>
      <c r="D19" s="1343">
        <f>SUM(D10:D17)</f>
        <v>330747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330747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330747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view="pageLayout" topLeftCell="A25" zoomScale="80" zoomScaleNormal="100" zoomScalePageLayoutView="80" workbookViewId="0">
      <selection activeCell="A44" sqref="A44:XFD44"/>
    </sheetView>
  </sheetViews>
  <sheetFormatPr defaultColWidth="33.5703125" defaultRowHeight="12.75" x14ac:dyDescent="0.2"/>
  <cols>
    <col min="1" max="1" width="0.28515625" style="1350" customWidth="1"/>
    <col min="2" max="2" width="32.71093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Sangamon Valley CUSD 9</v>
      </c>
      <c r="C1" s="2531"/>
      <c r="D1" s="2531"/>
      <c r="E1" s="2531"/>
      <c r="F1" s="2531"/>
      <c r="G1" s="2531"/>
      <c r="H1" s="2531"/>
      <c r="I1" s="2531"/>
      <c r="J1" s="2531"/>
      <c r="K1" s="2531"/>
      <c r="L1" s="2531"/>
      <c r="M1" s="2531"/>
    </row>
    <row r="2" spans="2:14" ht="15" x14ac:dyDescent="0.2">
      <c r="B2" s="2532">
        <f>'Single Audit Cover'!E7</f>
        <v>39055009026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1859</v>
      </c>
      <c r="I8" s="1388" t="s">
        <v>1484</v>
      </c>
      <c r="J8" s="2103" t="s">
        <v>2060</v>
      </c>
      <c r="K8" s="1388" t="s">
        <v>1483</v>
      </c>
      <c r="L8" s="1387" t="s">
        <v>1478</v>
      </c>
      <c r="M8" s="1386" t="s">
        <v>31</v>
      </c>
    </row>
    <row r="9" spans="2:14" ht="13.5" x14ac:dyDescent="0.2">
      <c r="B9" s="2033" t="s">
        <v>1481</v>
      </c>
      <c r="C9" s="1393" t="s">
        <v>1480</v>
      </c>
      <c r="D9" s="1392" t="s">
        <v>2061</v>
      </c>
      <c r="E9" s="1391" t="s">
        <v>1859</v>
      </c>
      <c r="F9" s="1390" t="s">
        <v>2060</v>
      </c>
      <c r="G9" s="1389" t="s">
        <v>1859</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ht="13.5" customHeight="1" x14ac:dyDescent="0.2">
      <c r="B29" s="1370" t="s">
        <v>2064</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3" t="s">
        <v>1946</v>
      </c>
      <c r="C31" s="1964"/>
      <c r="D31" s="1965"/>
      <c r="E31" s="1966"/>
      <c r="F31" s="1966"/>
      <c r="G31" s="1966"/>
      <c r="H31" s="1966"/>
      <c r="I31" s="1350"/>
      <c r="J31" s="1350"/>
    </row>
    <row r="32" spans="2:14" x14ac:dyDescent="0.2">
      <c r="B32" s="1967"/>
      <c r="C32" s="1968"/>
      <c r="D32" s="1969"/>
      <c r="E32" s="1970"/>
      <c r="F32" s="1970"/>
      <c r="G32" s="1350"/>
      <c r="H32" s="1350"/>
      <c r="I32" s="1350"/>
      <c r="J32" s="1350"/>
    </row>
    <row r="33" spans="2:13" ht="9" customHeight="1" x14ac:dyDescent="0.2">
      <c r="B33" s="1342" t="s">
        <v>1467</v>
      </c>
      <c r="G33" s="1350"/>
      <c r="H33" s="1350"/>
      <c r="I33" s="1350"/>
      <c r="J33" s="1350"/>
    </row>
    <row r="34" spans="2:13" ht="8.65" customHeight="1" x14ac:dyDescent="0.2">
      <c r="B34" s="2040"/>
      <c r="C34" s="2041"/>
      <c r="D34" s="2042"/>
      <c r="E34" s="2043"/>
      <c r="F34" s="2043"/>
      <c r="G34" s="2043"/>
      <c r="H34" s="2043"/>
      <c r="I34" s="2043"/>
      <c r="J34" s="2043"/>
      <c r="K34" s="2044"/>
      <c r="L34" s="2044"/>
      <c r="M34" s="2043"/>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2065</v>
      </c>
      <c r="C37" s="1360"/>
      <c r="D37" s="1360"/>
      <c r="E37" s="1360"/>
      <c r="F37" s="1360"/>
      <c r="G37" s="1360"/>
      <c r="H37" s="1360"/>
      <c r="I37" s="1360"/>
      <c r="J37" s="1360"/>
      <c r="K37" s="1360"/>
      <c r="L37" s="1360"/>
      <c r="M37" s="1360"/>
    </row>
    <row r="38" spans="2:13" ht="4.1500000000000004" customHeight="1" x14ac:dyDescent="0.2">
      <c r="B38" s="1362"/>
      <c r="C38" s="1360"/>
      <c r="D38" s="1360"/>
      <c r="E38" s="1360"/>
      <c r="F38" s="1360"/>
      <c r="G38" s="1360"/>
      <c r="H38" s="1360"/>
      <c r="I38" s="1360"/>
      <c r="J38" s="1360"/>
      <c r="K38" s="1360"/>
      <c r="L38" s="1360"/>
      <c r="M38" s="1360"/>
    </row>
    <row r="39" spans="2:13" ht="13.1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2066</v>
      </c>
      <c r="C40" s="1358"/>
      <c r="D40" s="1357"/>
      <c r="E40" s="1355"/>
      <c r="F40" s="1355"/>
      <c r="G40" s="1355"/>
      <c r="H40" s="1355"/>
      <c r="I40" s="1355"/>
      <c r="J40" s="1355"/>
      <c r="K40" s="1356"/>
      <c r="L40" s="1356"/>
      <c r="M40" s="1355"/>
    </row>
    <row r="41" spans="2:13" ht="4.1500000000000004" customHeight="1" x14ac:dyDescent="0.2">
      <c r="B41" s="1355"/>
      <c r="C41" s="1358"/>
      <c r="D41" s="1357"/>
      <c r="E41" s="1355"/>
      <c r="F41" s="1355"/>
      <c r="G41" s="1355"/>
      <c r="H41" s="1355"/>
      <c r="I41" s="1355"/>
      <c r="J41" s="1355"/>
      <c r="K41" s="1356"/>
      <c r="L41" s="1356"/>
      <c r="M41" s="1355"/>
    </row>
    <row r="42" spans="2:13" ht="11.25" customHeight="1" x14ac:dyDescent="0.2">
      <c r="B42" s="2045" t="s">
        <v>1940</v>
      </c>
      <c r="C42" s="1358"/>
      <c r="D42" s="1357"/>
      <c r="E42" s="1355"/>
      <c r="F42" s="1355"/>
      <c r="G42" s="1355"/>
      <c r="H42" s="1355"/>
      <c r="I42" s="1355"/>
      <c r="J42" s="1355"/>
      <c r="K42" s="1356"/>
      <c r="L42" s="1356"/>
      <c r="M42" s="1355"/>
    </row>
    <row r="43" spans="2:13" ht="4.1500000000000004" customHeight="1" x14ac:dyDescent="0.2">
      <c r="B43" s="2045"/>
      <c r="C43" s="1358"/>
      <c r="D43" s="1357"/>
      <c r="E43" s="1355"/>
      <c r="F43" s="1355"/>
      <c r="G43" s="1355"/>
      <c r="H43" s="1355"/>
      <c r="I43" s="1355"/>
      <c r="J43" s="1355"/>
      <c r="K43" s="1356"/>
      <c r="L43" s="1356"/>
      <c r="M43" s="1355"/>
    </row>
    <row r="44" spans="2:13" ht="13.15" customHeight="1" x14ac:dyDescent="0.2">
      <c r="B44" s="1916" t="s">
        <v>1899</v>
      </c>
      <c r="C44" s="1358"/>
      <c r="D44" s="1357"/>
      <c r="E44" s="1355"/>
      <c r="F44" s="1355"/>
      <c r="G44" s="1355"/>
      <c r="H44" s="1355"/>
      <c r="I44" s="1355"/>
      <c r="J44" s="1355"/>
      <c r="K44" s="1356"/>
      <c r="L44" s="1356"/>
      <c r="M44" s="1355"/>
    </row>
    <row r="45" spans="2:13" ht="11.25" customHeight="1" x14ac:dyDescent="0.2">
      <c r="B45" s="1355" t="s">
        <v>2067</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9000000000000004" customHeight="1" x14ac:dyDescent="0.2"/>
    <row r="111" ht="12.4"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9000000000000004" customHeight="1" x14ac:dyDescent="0.2"/>
    <row r="151" ht="12.4"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6" t="str">
        <f>'Single Audit Cover'!A7</f>
        <v>Sangamon Valley CUSD 9</v>
      </c>
      <c r="B1" s="2537"/>
      <c r="C1" s="2537"/>
      <c r="D1" s="2537"/>
      <c r="E1" s="1411"/>
    </row>
    <row r="2" spans="1:7" ht="13.5" customHeight="1" x14ac:dyDescent="0.2">
      <c r="A2" s="2538">
        <f>'Single Audit Cover'!E7</f>
        <v>39055009026</v>
      </c>
      <c r="B2" s="2539"/>
      <c r="C2" s="2539"/>
      <c r="D2" s="2539"/>
      <c r="E2" s="1401"/>
    </row>
    <row r="3" spans="1:7" ht="15.75" customHeight="1" x14ac:dyDescent="0.25">
      <c r="A3" s="2540" t="s">
        <v>1494</v>
      </c>
      <c r="B3" s="2541"/>
      <c r="C3" s="2541"/>
      <c r="D3" s="2541"/>
      <c r="E3" s="1410"/>
    </row>
    <row r="4" spans="1:7" ht="13.5" customHeight="1" x14ac:dyDescent="0.25">
      <c r="A4" s="2542" t="str">
        <f>'Single Audit Cover'!A4</f>
        <v>Year Ending June 30, 2017</v>
      </c>
      <c r="B4" s="2543"/>
      <c r="C4" s="2543"/>
      <c r="D4" s="2543"/>
      <c r="E4" s="1410"/>
    </row>
    <row r="5" spans="1:7" ht="8.25" customHeight="1" x14ac:dyDescent="0.2">
      <c r="C5" s="1350"/>
      <c r="D5" s="1350"/>
    </row>
    <row r="6" spans="1:7" ht="13.5" customHeight="1" x14ac:dyDescent="0.2">
      <c r="A6" s="1342" t="s">
        <v>1845</v>
      </c>
      <c r="C6" s="1350"/>
      <c r="D6" s="1350"/>
    </row>
    <row r="7" spans="1:7" ht="61.15" customHeight="1" x14ac:dyDescent="0.2">
      <c r="A7" s="2535" t="s">
        <v>1900</v>
      </c>
      <c r="B7" s="2535"/>
      <c r="C7" s="2535"/>
      <c r="D7" s="2535"/>
      <c r="E7" s="2535"/>
      <c r="F7" s="2535"/>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5" t="s">
        <v>1846</v>
      </c>
      <c r="B13" s="2535"/>
      <c r="C13" s="2535"/>
      <c r="D13" s="2535"/>
      <c r="E13" s="2535"/>
      <c r="F13" s="2535"/>
    </row>
    <row r="14" spans="1:7" ht="9.75" customHeight="1" x14ac:dyDescent="0.2">
      <c r="C14" s="1338"/>
      <c r="D14" s="1338"/>
    </row>
    <row r="15" spans="1:7" ht="13.5" customHeight="1" x14ac:dyDescent="0.2">
      <c r="C15" s="1737" t="s">
        <v>1493</v>
      </c>
      <c r="D15" s="2545" t="s">
        <v>1492</v>
      </c>
      <c r="E15" s="2545"/>
      <c r="F15" s="2545"/>
    </row>
    <row r="16" spans="1:7" ht="13.5" customHeight="1" x14ac:dyDescent="0.2">
      <c r="A16" s="1370"/>
      <c r="B16" s="1342" t="s">
        <v>1491</v>
      </c>
      <c r="C16" s="1737" t="s">
        <v>1490</v>
      </c>
      <c r="D16" s="2546" t="s">
        <v>2069</v>
      </c>
      <c r="E16" s="2546"/>
      <c r="F16" s="2546"/>
    </row>
    <row r="17" spans="1:6" ht="20.65" customHeight="1" x14ac:dyDescent="0.2">
      <c r="A17" s="2048"/>
      <c r="B17" s="2049"/>
      <c r="C17" s="1962"/>
      <c r="D17" s="2544"/>
      <c r="E17" s="2544"/>
      <c r="F17" s="2544"/>
    </row>
    <row r="18" spans="1:6" ht="20.65" customHeight="1" x14ac:dyDescent="0.2">
      <c r="A18" s="2048"/>
      <c r="B18" s="2049"/>
      <c r="C18" s="1962"/>
      <c r="D18" s="2544"/>
      <c r="E18" s="2544"/>
      <c r="F18" s="2544"/>
    </row>
    <row r="19" spans="1:6" ht="20.65" customHeight="1" x14ac:dyDescent="0.2">
      <c r="A19" s="2048"/>
      <c r="B19" s="2049"/>
      <c r="C19" s="1962"/>
      <c r="D19" s="2544"/>
      <c r="E19" s="2544"/>
      <c r="F19" s="2544"/>
    </row>
    <row r="20" spans="1:6" ht="20.65" customHeight="1" x14ac:dyDescent="0.2">
      <c r="A20" s="2048"/>
      <c r="B20" s="2049"/>
      <c r="C20" s="1962"/>
      <c r="D20" s="2544"/>
      <c r="E20" s="2544"/>
      <c r="F20" s="2544"/>
    </row>
    <row r="21" spans="1:6" ht="20.65" customHeight="1" x14ac:dyDescent="0.2">
      <c r="A21" s="2048"/>
      <c r="B21" s="2049"/>
      <c r="C21" s="1962"/>
      <c r="D21" s="2544"/>
      <c r="E21" s="2544"/>
      <c r="F21" s="2544"/>
    </row>
    <row r="22" spans="1:6" ht="20.65" customHeight="1" x14ac:dyDescent="0.2">
      <c r="A22" s="2048"/>
      <c r="B22" s="2049"/>
      <c r="C22" s="1962"/>
      <c r="D22" s="2544"/>
      <c r="E22" s="2544"/>
      <c r="F22" s="2544"/>
    </row>
    <row r="23" spans="1:6" ht="20.65" customHeight="1" x14ac:dyDescent="0.2">
      <c r="A23" s="2048"/>
      <c r="B23" s="2049"/>
      <c r="C23" s="1962"/>
      <c r="D23" s="2544"/>
      <c r="E23" s="2544"/>
      <c r="F23" s="2544"/>
    </row>
    <row r="24" spans="1:6" ht="20.65" customHeight="1" x14ac:dyDescent="0.2">
      <c r="A24" s="2048"/>
      <c r="B24" s="2049"/>
      <c r="C24" s="1962"/>
      <c r="D24" s="2544"/>
      <c r="E24" s="2544"/>
      <c r="F24" s="2544"/>
    </row>
    <row r="25" spans="1:6" ht="20.65" customHeight="1" x14ac:dyDescent="0.2">
      <c r="A25" s="2048"/>
      <c r="B25" s="2049"/>
      <c r="C25" s="1962"/>
      <c r="D25" s="2544"/>
      <c r="E25" s="2544"/>
      <c r="F25" s="2544"/>
    </row>
    <row r="26" spans="1:6" ht="20.65" customHeight="1" x14ac:dyDescent="0.2">
      <c r="A26" s="2048"/>
      <c r="B26" s="2049"/>
      <c r="C26" s="1962"/>
      <c r="D26" s="2544"/>
      <c r="E26" s="2544"/>
      <c r="F26" s="2544"/>
    </row>
    <row r="27" spans="1:6" ht="20.65" customHeight="1" x14ac:dyDescent="0.2">
      <c r="A27" s="2048"/>
      <c r="B27" s="2049"/>
      <c r="C27" s="1962"/>
      <c r="D27" s="2544"/>
      <c r="E27" s="2544"/>
      <c r="F27" s="2544"/>
    </row>
    <row r="28" spans="1:6" ht="20.65" customHeight="1" x14ac:dyDescent="0.2">
      <c r="A28" s="2048"/>
      <c r="B28" s="2049"/>
      <c r="C28" s="1962"/>
      <c r="D28" s="2544"/>
      <c r="E28" s="2544"/>
      <c r="F28" s="2544"/>
    </row>
    <row r="29" spans="1:6" ht="20.65" customHeight="1" x14ac:dyDescent="0.2">
      <c r="A29" s="2048"/>
      <c r="B29" s="2049"/>
      <c r="C29" s="1962"/>
      <c r="D29" s="2544"/>
      <c r="E29" s="2544"/>
      <c r="F29" s="2544"/>
    </row>
    <row r="30" spans="1:6" ht="12" customHeight="1" x14ac:dyDescent="0.2">
      <c r="A30" s="1481"/>
      <c r="B30" s="1674"/>
      <c r="C30" s="1675"/>
      <c r="D30" s="1676"/>
      <c r="E30" s="1405"/>
    </row>
    <row r="31" spans="1:6" ht="12" customHeight="1" x14ac:dyDescent="0.2">
      <c r="A31" s="1738" t="s">
        <v>1938</v>
      </c>
      <c r="B31" s="1674"/>
      <c r="C31" s="1675"/>
      <c r="D31" s="1676"/>
      <c r="E31" s="1405"/>
    </row>
    <row r="32" spans="1:6" ht="30" customHeight="1" x14ac:dyDescent="0.2">
      <c r="A32" s="2548" t="s">
        <v>2070</v>
      </c>
      <c r="B32" s="2548"/>
      <c r="C32" s="2548"/>
      <c r="D32" s="2548"/>
      <c r="E32" s="2548"/>
      <c r="F32" s="2548"/>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9">
        <f>+C33+C34</f>
        <v>0</v>
      </c>
      <c r="F34" s="2550"/>
    </row>
    <row r="35" spans="1:6" ht="12" customHeight="1" x14ac:dyDescent="0.2">
      <c r="A35" s="1481"/>
      <c r="B35" s="1674"/>
      <c r="C35" s="2050"/>
      <c r="D35" s="1676"/>
      <c r="E35" s="2051"/>
      <c r="F35" s="1406"/>
    </row>
    <row r="36" spans="1:6" ht="13.5" customHeight="1" x14ac:dyDescent="0.2">
      <c r="A36" s="1738"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1" t="s">
        <v>2073</v>
      </c>
      <c r="C49" s="2551"/>
      <c r="D49" s="2551"/>
      <c r="E49" s="1401"/>
    </row>
    <row r="50" spans="1:5" s="1355" customFormat="1" ht="3.75" customHeight="1" x14ac:dyDescent="0.2">
      <c r="A50" s="1402"/>
      <c r="B50" s="2054"/>
      <c r="C50" s="2054"/>
      <c r="D50" s="2054"/>
      <c r="E50" s="1401"/>
    </row>
    <row r="51" spans="1:5" s="1355" customFormat="1" ht="20.25" customHeight="1" x14ac:dyDescent="0.2">
      <c r="A51" s="1400">
        <v>6</v>
      </c>
      <c r="B51" s="2547" t="s">
        <v>1941</v>
      </c>
      <c r="C51" s="2547"/>
      <c r="D51" s="2547"/>
    </row>
    <row r="52" spans="1:5" ht="14.25" customHeight="1" x14ac:dyDescent="0.2">
      <c r="A52" s="1400"/>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view="pageLayout" topLeftCell="A31" zoomScaleNormal="110" workbookViewId="0">
      <selection activeCell="C51" sqref="C51"/>
    </sheetView>
  </sheetViews>
  <sheetFormatPr defaultColWidth="9.28515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28515625" style="1350" customWidth="1"/>
    <col min="12" max="12" width="4.5703125" style="1350" customWidth="1"/>
    <col min="13" max="16384" width="9.28515625" style="1350"/>
  </cols>
  <sheetData>
    <row r="1" spans="2:10" s="1350" customFormat="1" ht="12.75" customHeight="1" x14ac:dyDescent="0.2">
      <c r="B1" s="2556" t="str">
        <f>'Single Audit Cover'!A7</f>
        <v>Sangamon Valley CUSD 9</v>
      </c>
      <c r="C1" s="2557"/>
      <c r="D1" s="2557"/>
      <c r="E1" s="2557"/>
      <c r="F1" s="2557"/>
      <c r="G1" s="2557"/>
      <c r="H1" s="2557"/>
      <c r="I1" s="2557"/>
      <c r="J1" s="1438"/>
    </row>
    <row r="2" spans="2:10" s="1350" customFormat="1" ht="12.75" customHeight="1" x14ac:dyDescent="0.2">
      <c r="B2" s="2558">
        <f>'Single Audit Cover'!E7</f>
        <v>39055009026</v>
      </c>
      <c r="C2" s="2559"/>
      <c r="D2" s="2559"/>
      <c r="E2" s="2559"/>
      <c r="F2" s="2559"/>
      <c r="G2" s="2559"/>
      <c r="H2" s="2559"/>
      <c r="I2" s="2559"/>
      <c r="J2" s="1438"/>
    </row>
    <row r="3" spans="2:10" s="1350" customFormat="1" ht="12.75" customHeight="1" x14ac:dyDescent="0.2">
      <c r="B3" s="2560" t="s">
        <v>1512</v>
      </c>
      <c r="C3" s="2543"/>
      <c r="D3" s="2543"/>
      <c r="E3" s="2543"/>
      <c r="F3" s="2543"/>
      <c r="G3" s="2543"/>
      <c r="H3" s="2543"/>
      <c r="I3" s="2543"/>
      <c r="J3" s="1437"/>
    </row>
    <row r="4" spans="2:10" s="1350" customFormat="1" ht="12.75" customHeight="1" x14ac:dyDescent="0.2">
      <c r="B4" s="2560" t="str">
        <f>'Single Audit Cover'!A4</f>
        <v>Year Ending June 30, 2017</v>
      </c>
      <c r="C4" s="2543"/>
      <c r="D4" s="2543"/>
      <c r="E4" s="2543"/>
      <c r="F4" s="2543"/>
      <c r="G4" s="2543"/>
      <c r="H4" s="2543"/>
      <c r="I4" s="2543"/>
    </row>
    <row r="5" spans="2:10" s="1350" customFormat="1" ht="6.4" customHeight="1" x14ac:dyDescent="0.2">
      <c r="B5" s="1436" t="s">
        <v>1365</v>
      </c>
      <c r="C5" s="1403"/>
      <c r="D5" s="1403"/>
      <c r="E5" s="1425"/>
      <c r="F5" s="1404"/>
      <c r="G5" s="1404"/>
      <c r="H5" s="1404"/>
      <c r="I5" s="1404"/>
    </row>
    <row r="6" spans="2:10" s="1350" customFormat="1" ht="6.4" customHeight="1" x14ac:dyDescent="0.2">
      <c r="B6" s="2055"/>
      <c r="C6" s="2056"/>
      <c r="D6" s="2056"/>
      <c r="E6" s="2057"/>
      <c r="F6" s="2056"/>
      <c r="G6" s="2056"/>
      <c r="H6" s="2056"/>
      <c r="I6" s="2056"/>
    </row>
    <row r="7" spans="2:10" s="1350" customFormat="1" ht="13.5" customHeight="1" x14ac:dyDescent="0.2">
      <c r="B7" s="2560" t="s">
        <v>1511</v>
      </c>
      <c r="C7" s="2543"/>
      <c r="D7" s="2543"/>
      <c r="E7" s="2543"/>
      <c r="F7" s="2543"/>
      <c r="G7" s="2543"/>
      <c r="H7" s="2543"/>
      <c r="I7" s="2543"/>
    </row>
    <row r="8" spans="2:10" s="1350" customFormat="1" ht="6.4"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c r="D11" s="2561"/>
      <c r="E11" s="1431"/>
      <c r="F11" s="1431"/>
      <c r="G11" s="1431"/>
    </row>
    <row r="12" spans="2:10" s="1350" customFormat="1" ht="11.6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65"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65"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65"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c r="E29" s="2562"/>
      <c r="F29" s="2562"/>
      <c r="G29" s="2562"/>
      <c r="H29" s="2562"/>
      <c r="I29" s="2562"/>
    </row>
    <row r="30" spans="2:9" s="1350" customFormat="1" x14ac:dyDescent="0.2">
      <c r="B30" s="1358"/>
      <c r="C30" s="1404"/>
      <c r="D30" s="1421" t="s">
        <v>1766</v>
      </c>
      <c r="E30" s="1420"/>
      <c r="F30" s="1420"/>
      <c r="G30" s="1420"/>
      <c r="H30" s="1420"/>
      <c r="I30" s="1420"/>
    </row>
    <row r="31" spans="2:9" s="1350" customFormat="1" ht="10.15"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2076</v>
      </c>
      <c r="H37" s="2564"/>
      <c r="I37" s="2565"/>
    </row>
    <row r="38" spans="2:9" ht="16.5" customHeight="1" x14ac:dyDescent="0.2">
      <c r="B38" s="2061"/>
      <c r="C38" s="2552"/>
      <c r="D38" s="2553"/>
      <c r="E38" s="2553"/>
      <c r="F38" s="2554"/>
      <c r="G38" s="2566"/>
      <c r="H38" s="2567"/>
      <c r="I38" s="2568"/>
    </row>
    <row r="39" spans="2:9" ht="16.5" customHeight="1" x14ac:dyDescent="0.2">
      <c r="B39" s="2061"/>
      <c r="C39" s="2552"/>
      <c r="D39" s="2553"/>
      <c r="E39" s="2553"/>
      <c r="F39" s="2554"/>
      <c r="G39" s="2555"/>
      <c r="H39" s="2555"/>
      <c r="I39" s="2555"/>
    </row>
    <row r="40" spans="2:9" ht="16.5" customHeight="1" x14ac:dyDescent="0.2">
      <c r="B40" s="2061"/>
      <c r="C40" s="2552"/>
      <c r="D40" s="2553"/>
      <c r="E40" s="2553"/>
      <c r="F40" s="2554"/>
      <c r="G40" s="2555"/>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2077</v>
      </c>
      <c r="D43" s="2570"/>
      <c r="E43" s="2570"/>
      <c r="F43" s="2571"/>
      <c r="G43" s="2572">
        <f>SUM(G38:I42)</f>
        <v>0</v>
      </c>
      <c r="H43" s="2572"/>
      <c r="I43" s="2572"/>
    </row>
    <row r="44" spans="2:9" ht="12.75" customHeight="1" x14ac:dyDescent="0.2"/>
    <row r="45" spans="2:9" ht="12.75" customHeight="1" x14ac:dyDescent="0.2">
      <c r="B45" s="1430" t="s">
        <v>2078</v>
      </c>
      <c r="D45" s="2573">
        <v>0</v>
      </c>
      <c r="E45" s="2574"/>
    </row>
    <row r="46" spans="2:9" ht="5.25" customHeight="1" x14ac:dyDescent="0.2">
      <c r="B46" s="2062"/>
      <c r="D46" s="2063"/>
      <c r="E46" s="2064"/>
    </row>
    <row r="47" spans="2:9" ht="12.75" customHeight="1" x14ac:dyDescent="0.2">
      <c r="B47" s="1355" t="s">
        <v>2079</v>
      </c>
      <c r="C47" s="1355"/>
      <c r="D47" s="2065" t="e">
        <f>+G43/D45</f>
        <v>#DIV/0!</v>
      </c>
      <c r="E47" s="2066"/>
      <c r="F47" s="2067"/>
      <c r="I47" s="2068"/>
    </row>
    <row r="48" spans="2:9" ht="10.15" customHeight="1" x14ac:dyDescent="0.2"/>
    <row r="49" spans="1:9" x14ac:dyDescent="0.2">
      <c r="B49" s="1358" t="s">
        <v>1498</v>
      </c>
      <c r="C49" s="1370"/>
      <c r="D49" s="1370"/>
      <c r="E49" s="2575"/>
      <c r="F49" s="2575"/>
      <c r="G49" s="2575"/>
      <c r="H49" s="1404"/>
    </row>
    <row r="50" spans="1:9" ht="13.5" customHeight="1" x14ac:dyDescent="0.2">
      <c r="B50" s="1358" t="s">
        <v>1497</v>
      </c>
      <c r="C50" s="1370"/>
      <c r="E50" s="1418"/>
      <c r="F50" s="1355" t="s">
        <v>1031</v>
      </c>
      <c r="G50" s="1418"/>
      <c r="H50" s="1355" t="s">
        <v>105</v>
      </c>
    </row>
    <row r="51" spans="1:9" x14ac:dyDescent="0.2">
      <c r="B51" s="2041"/>
      <c r="C51" s="2043"/>
      <c r="D51" s="2069"/>
      <c r="E51" s="2070"/>
      <c r="F51" s="2071"/>
      <c r="G51" s="2071"/>
      <c r="H51" s="2071"/>
      <c r="I51" s="2071"/>
    </row>
    <row r="52" spans="1:9" ht="6" customHeight="1" x14ac:dyDescent="0.2">
      <c r="B52" s="1432"/>
      <c r="C52" s="1404"/>
      <c r="D52" s="2072"/>
      <c r="E52" s="2073"/>
      <c r="F52" s="2074"/>
      <c r="G52" s="2074"/>
      <c r="H52" s="2074"/>
      <c r="I52" s="2074"/>
    </row>
    <row r="53" spans="1:9" s="1412" customFormat="1" ht="13.5" x14ac:dyDescent="0.2">
      <c r="A53" s="1413"/>
      <c r="B53" s="2075" t="s">
        <v>2080</v>
      </c>
      <c r="C53" s="1417"/>
      <c r="D53" s="1417"/>
    </row>
    <row r="54" spans="1:9" s="1412" customFormat="1" ht="12.75" customHeight="1" x14ac:dyDescent="0.2">
      <c r="A54" s="1413"/>
      <c r="B54" s="1414" t="s">
        <v>2081</v>
      </c>
      <c r="C54" s="1413"/>
      <c r="D54" s="1413"/>
    </row>
    <row r="55" spans="1:9" s="1412" customFormat="1" ht="12.75" customHeight="1" x14ac:dyDescent="0.2">
      <c r="A55" s="1413"/>
      <c r="B55" s="1414" t="s">
        <v>2082</v>
      </c>
      <c r="C55" s="1413"/>
      <c r="D55" s="1413"/>
    </row>
    <row r="56" spans="1:9" s="1412" customFormat="1" ht="13.5" customHeight="1" x14ac:dyDescent="0.2">
      <c r="A56" s="1413"/>
      <c r="B56" s="1416" t="s">
        <v>1496</v>
      </c>
      <c r="C56" s="1415"/>
      <c r="D56" s="1415"/>
    </row>
    <row r="57" spans="1:9" s="1412" customFormat="1" ht="4.1500000000000004" customHeight="1" x14ac:dyDescent="0.2">
      <c r="A57" s="1413"/>
      <c r="B57" s="1416"/>
      <c r="C57" s="1415"/>
      <c r="D57" s="1415"/>
    </row>
    <row r="58" spans="1:9" s="1412" customFormat="1" ht="13.5" customHeight="1" x14ac:dyDescent="0.2">
      <c r="A58" s="1413"/>
      <c r="B58" s="1416" t="s">
        <v>1495</v>
      </c>
      <c r="C58" s="1415"/>
      <c r="D58" s="1415"/>
    </row>
    <row r="59" spans="1:9" s="1412" customFormat="1" ht="4.1500000000000004" customHeight="1" x14ac:dyDescent="0.2">
      <c r="A59" s="1413"/>
      <c r="B59" s="1416"/>
      <c r="C59" s="1415"/>
      <c r="D59" s="1415"/>
    </row>
    <row r="60" spans="1:9" s="1412" customFormat="1" ht="12.75" customHeight="1" x14ac:dyDescent="0.2">
      <c r="A60" s="1413"/>
      <c r="B60" s="1416" t="s">
        <v>2083</v>
      </c>
      <c r="C60" s="1415"/>
      <c r="D60" s="1415"/>
    </row>
    <row r="61" spans="1:9" s="1412" customFormat="1" ht="13.5" customHeight="1" x14ac:dyDescent="0.2">
      <c r="A61" s="1413"/>
      <c r="B61" s="1414" t="s">
        <v>2084</v>
      </c>
      <c r="C61" s="1413"/>
      <c r="D61"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B32" sqref="B32:K32"/>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56" t="str">
        <f>'Single Audit Cover'!A7</f>
        <v>Sangamon Valley CUSD 9</v>
      </c>
      <c r="C1" s="2556"/>
      <c r="D1" s="2556"/>
      <c r="E1" s="2556"/>
      <c r="F1" s="2556"/>
      <c r="G1" s="2556"/>
      <c r="H1" s="2556"/>
      <c r="I1" s="2556"/>
      <c r="J1" s="2556"/>
      <c r="K1" s="2556"/>
      <c r="L1" s="1471"/>
      <c r="M1" s="1471"/>
    </row>
    <row r="2" spans="1:13" ht="12" customHeight="1" x14ac:dyDescent="0.2">
      <c r="B2" s="2558">
        <f>'Single Audit Cover'!E7</f>
        <v>39055009026</v>
      </c>
      <c r="C2" s="2558"/>
      <c r="D2" s="2558"/>
      <c r="E2" s="2558"/>
      <c r="F2" s="2558"/>
      <c r="G2" s="2558"/>
      <c r="H2" s="2558"/>
      <c r="I2" s="2558"/>
      <c r="J2" s="2558"/>
      <c r="K2" s="2558"/>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2022</v>
      </c>
      <c r="D10" s="1684">
        <v>1</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2114</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2115</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27" customHeight="1" x14ac:dyDescent="0.2">
      <c r="B20" s="2580" t="s">
        <v>2116</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34.5" customHeight="1" x14ac:dyDescent="0.2">
      <c r="B23" s="2577" t="s">
        <v>2117</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50.25" customHeight="1" x14ac:dyDescent="0.2">
      <c r="B26" s="2577" t="s">
        <v>2118</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2120</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2119</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Layout" zoomScaleNormal="110" workbookViewId="0">
      <selection activeCell="B20" sqref="B20:K20"/>
    </sheetView>
  </sheetViews>
  <sheetFormatPr defaultColWidth="9.28515625" defaultRowHeight="12.75" x14ac:dyDescent="0.2"/>
  <cols>
    <col min="1" max="1" width="1.5703125" style="1350" customWidth="1"/>
    <col min="2" max="2" width="21.42578125" style="1350" customWidth="1"/>
    <col min="3" max="3" width="6.28515625" style="1350" customWidth="1"/>
    <col min="4" max="4" width="4.4257812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28515625" style="1350"/>
  </cols>
  <sheetData>
    <row r="1" spans="1:13" ht="11.1" customHeight="1" x14ac:dyDescent="0.2">
      <c r="B1" s="2556" t="str">
        <f>'Single Audit Cover'!A7</f>
        <v>Sangamon Valley CUSD 9</v>
      </c>
      <c r="C1" s="2556"/>
      <c r="D1" s="2556"/>
      <c r="E1" s="2556"/>
      <c r="F1" s="2556"/>
      <c r="G1" s="2556"/>
      <c r="H1" s="2556"/>
      <c r="I1" s="2556"/>
      <c r="J1" s="2556"/>
      <c r="K1" s="2556"/>
      <c r="L1" s="1471"/>
      <c r="M1" s="1471"/>
    </row>
    <row r="2" spans="1:13" ht="12" customHeight="1" x14ac:dyDescent="0.2">
      <c r="B2" s="2558">
        <f>'Single Audit Cover'!E7</f>
        <v>39055009026</v>
      </c>
      <c r="C2" s="2558"/>
      <c r="D2" s="2558"/>
      <c r="E2" s="2558"/>
      <c r="F2" s="2558"/>
      <c r="G2" s="2558"/>
      <c r="H2" s="2558"/>
      <c r="I2" s="2558"/>
      <c r="J2" s="2558"/>
      <c r="K2" s="2558"/>
      <c r="L2" s="1470"/>
      <c r="M2" s="1469"/>
    </row>
    <row r="3" spans="1:13" ht="10.35" customHeight="1" x14ac:dyDescent="0.2">
      <c r="B3" s="2542" t="s">
        <v>1512</v>
      </c>
      <c r="C3" s="2542"/>
      <c r="D3" s="2542"/>
      <c r="E3" s="2542"/>
      <c r="F3" s="2542"/>
      <c r="G3" s="2542"/>
      <c r="H3" s="2542"/>
      <c r="I3" s="2542"/>
      <c r="J3" s="2542"/>
      <c r="K3" s="2542"/>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3" t="s">
        <v>2022</v>
      </c>
      <c r="D10" s="1684">
        <v>2</v>
      </c>
      <c r="E10" s="1404"/>
      <c r="F10" s="1408" t="s">
        <v>1529</v>
      </c>
      <c r="G10" s="1463"/>
      <c r="H10" s="1464" t="s">
        <v>1528</v>
      </c>
      <c r="I10" s="1463" t="s">
        <v>2093</v>
      </c>
      <c r="J10" s="2077" t="s">
        <v>1527</v>
      </c>
      <c r="K10" s="1404"/>
      <c r="L10" s="1440"/>
    </row>
    <row r="11" spans="1:13" ht="13.5" customHeight="1" x14ac:dyDescent="0.2">
      <c r="B11" s="1404"/>
      <c r="C11" s="1404"/>
      <c r="D11" s="1404"/>
      <c r="E11" s="1404"/>
      <c r="F11" s="1404"/>
      <c r="G11" s="1425"/>
      <c r="H11" s="1404"/>
      <c r="I11" s="2078" t="s">
        <v>1526</v>
      </c>
      <c r="J11" s="1404"/>
      <c r="K11" s="1461">
        <v>2009</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2121</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t="s">
        <v>2122</v>
      </c>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0" t="s">
        <v>2123</v>
      </c>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t="s">
        <v>2124</v>
      </c>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t="s">
        <v>2125</v>
      </c>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t="s">
        <v>2126</v>
      </c>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t="s">
        <v>2127</v>
      </c>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89"/>
      <c r="E36" s="1448"/>
      <c r="F36" s="1450" t="s">
        <v>1515</v>
      </c>
      <c r="G36" s="1449"/>
      <c r="H36" s="1448"/>
      <c r="I36" s="1447"/>
      <c r="J36" s="1442"/>
      <c r="K36" s="1446"/>
      <c r="L36" s="1440"/>
      <c r="M36" s="1445"/>
    </row>
    <row r="37" spans="1:13" s="1404" customFormat="1" ht="11.6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40" zoomScaleNormal="110" workbookViewId="0">
      <selection activeCell="A32" sqref="A32:XFD32"/>
    </sheetView>
  </sheetViews>
  <sheetFormatPr defaultColWidth="9.28515625" defaultRowHeight="12.75" x14ac:dyDescent="0.2"/>
  <cols>
    <col min="1" max="1" width="1.5703125" style="1350" customWidth="1"/>
    <col min="2" max="2" width="21.5703125" style="1350" customWidth="1"/>
    <col min="3" max="3" width="6.28515625" style="1350" customWidth="1"/>
    <col min="4" max="4" width="4.7109375" style="1350" customWidth="1"/>
    <col min="5" max="5" width="3.5703125" style="1350" customWidth="1"/>
    <col min="6" max="6" width="20.28515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28515625" style="1350"/>
  </cols>
  <sheetData>
    <row r="1" spans="1:12" ht="12.75" customHeight="1" x14ac:dyDescent="0.2">
      <c r="B1" s="2582" t="str">
        <f>'Single Audit Cover'!A7</f>
        <v>Sangamon Valley CUSD 9</v>
      </c>
      <c r="C1" s="2582"/>
      <c r="D1" s="2582"/>
      <c r="E1" s="2582"/>
      <c r="F1" s="2582"/>
      <c r="G1" s="2582"/>
      <c r="H1" s="2582"/>
      <c r="I1" s="2582"/>
      <c r="J1" s="2582"/>
      <c r="K1" s="2582"/>
      <c r="L1" s="1490"/>
    </row>
    <row r="2" spans="1:12" ht="12.75" customHeight="1" x14ac:dyDescent="0.2">
      <c r="B2" s="2583">
        <f>'Single Audit Cover'!E7</f>
        <v>39055009026</v>
      </c>
      <c r="C2" s="2583"/>
      <c r="D2" s="2583"/>
      <c r="E2" s="2583"/>
      <c r="F2" s="2583"/>
      <c r="G2" s="2583"/>
      <c r="H2" s="2583"/>
      <c r="I2" s="2583"/>
      <c r="J2" s="2583"/>
      <c r="K2" s="2583"/>
      <c r="L2" s="1489"/>
    </row>
    <row r="3" spans="1:12" ht="12.75" customHeight="1" x14ac:dyDescent="0.2">
      <c r="B3" s="2542" t="s">
        <v>1512</v>
      </c>
      <c r="C3" s="2542"/>
      <c r="D3" s="2542"/>
      <c r="E3" s="2542"/>
      <c r="F3" s="2542"/>
      <c r="G3" s="2542"/>
      <c r="H3" s="2542"/>
      <c r="I3" s="2542"/>
      <c r="J3" s="2542"/>
      <c r="K3" s="2542"/>
      <c r="L3" s="1468"/>
    </row>
    <row r="4" spans="1:12" ht="12.75" customHeight="1" x14ac:dyDescent="0.2">
      <c r="B4" s="2542" t="str">
        <f>'Single Audit Cover'!A4</f>
        <v>Year Ending June 30, 2017</v>
      </c>
      <c r="C4" s="2542"/>
      <c r="D4" s="2542"/>
      <c r="E4" s="2542"/>
      <c r="F4" s="2542"/>
      <c r="G4" s="2542"/>
      <c r="H4" s="2542"/>
      <c r="I4" s="2542"/>
      <c r="J4" s="2542"/>
      <c r="K4" s="2542"/>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3.4"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5.6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5.6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4.9"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4.1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4.1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2.6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0"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2" customHeight="1" x14ac:dyDescent="0.2">
      <c r="B49" s="1359" t="s">
        <v>2086</v>
      </c>
      <c r="C49" s="1359"/>
      <c r="G49" s="1350"/>
      <c r="I49" s="1350"/>
    </row>
    <row r="50" spans="2:9" ht="12" customHeight="1" x14ac:dyDescent="0.2">
      <c r="B50" s="1359" t="s">
        <v>1944</v>
      </c>
      <c r="C50" s="1359"/>
      <c r="G50" s="1350"/>
      <c r="I50" s="1350"/>
    </row>
    <row r="51" spans="2:9" ht="12.4" customHeight="1" x14ac:dyDescent="0.2">
      <c r="B51" s="1359" t="s">
        <v>1533</v>
      </c>
      <c r="C51" s="1359"/>
      <c r="G51" s="1350"/>
      <c r="I51" s="1350"/>
    </row>
    <row r="52" spans="2:9" ht="12"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11" sqref="B11"/>
    </sheetView>
  </sheetViews>
  <sheetFormatPr defaultColWidth="9.28515625" defaultRowHeight="12.75" x14ac:dyDescent="0.2"/>
  <cols>
    <col min="1" max="1" width="1.5703125" style="1350" customWidth="1"/>
    <col min="2" max="2" width="14.7109375" style="1350" customWidth="1"/>
    <col min="3" max="3" width="40.7109375" style="1350" customWidth="1"/>
    <col min="4" max="4" width="42.28515625" style="1350" customWidth="1"/>
    <col min="5" max="5" width="8.28515625" style="1350" customWidth="1"/>
    <col min="6" max="9" width="9.28515625" style="1350"/>
    <col min="10" max="10" width="6.7109375" style="1350" customWidth="1"/>
    <col min="11" max="16384" width="9.28515625" style="1350"/>
  </cols>
  <sheetData>
    <row r="1" spans="2:5" s="1370" customFormat="1" ht="12.75" customHeight="1" x14ac:dyDescent="0.2">
      <c r="B1" s="2556" t="str">
        <f>'Single Audit Cover'!A7</f>
        <v>Sangamon Valley CUSD 9</v>
      </c>
      <c r="C1" s="2556"/>
      <c r="D1" s="2556"/>
      <c r="E1" s="1500"/>
    </row>
    <row r="2" spans="2:5" s="1370" customFormat="1" ht="12.75" customHeight="1" x14ac:dyDescent="0.2">
      <c r="B2" s="2558">
        <f>'Single Audit Cover'!E7</f>
        <v>39055009026</v>
      </c>
      <c r="C2" s="2558"/>
      <c r="D2" s="2558"/>
      <c r="E2" s="1499"/>
    </row>
    <row r="3" spans="2:5" s="1331" customFormat="1" ht="12.75" customHeight="1" x14ac:dyDescent="0.2">
      <c r="B3" s="2542" t="s">
        <v>1561</v>
      </c>
      <c r="C3" s="2542"/>
      <c r="D3" s="2542"/>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2107" t="s">
        <v>2172</v>
      </c>
      <c r="C8" s="2109" t="s">
        <v>2128</v>
      </c>
      <c r="D8" s="2109" t="s">
        <v>2129</v>
      </c>
      <c r="E8" s="1496"/>
    </row>
    <row r="9" spans="2:5" ht="13.5" customHeight="1" x14ac:dyDescent="0.2">
      <c r="B9" s="2108" t="s">
        <v>2173</v>
      </c>
      <c r="C9" s="1409" t="s">
        <v>2130</v>
      </c>
      <c r="D9" s="2110" t="s">
        <v>2129</v>
      </c>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4" customHeight="1" x14ac:dyDescent="0.2">
      <c r="B44" s="1305" t="s">
        <v>1557</v>
      </c>
      <c r="C44" s="1404"/>
    </row>
    <row r="45" spans="2:5" ht="12.4" customHeight="1" x14ac:dyDescent="0.2">
      <c r="B45" s="1493" t="s">
        <v>1945</v>
      </c>
    </row>
    <row r="46" spans="2:5" ht="12.4" customHeight="1" x14ac:dyDescent="0.2">
      <c r="B46" s="1493" t="s">
        <v>1556</v>
      </c>
    </row>
    <row r="47" spans="2:5" ht="12.4" customHeight="1" x14ac:dyDescent="0.2">
      <c r="B47" s="1492" t="s">
        <v>1555</v>
      </c>
    </row>
    <row r="48" spans="2:5" ht="12.4" customHeight="1" x14ac:dyDescent="0.2">
      <c r="B48" s="1492" t="s">
        <v>1554</v>
      </c>
    </row>
    <row r="49" spans="2:5" ht="12.4" customHeight="1" x14ac:dyDescent="0.2">
      <c r="B49" s="1492" t="s">
        <v>1553</v>
      </c>
    </row>
    <row r="50" spans="2:5" ht="12.4"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15" sqref="D15"/>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56" t="str">
        <f>'Single Audit Cover'!A7</f>
        <v>Sangamon Valley CUSD 9</v>
      </c>
      <c r="C1" s="2556"/>
      <c r="D1" s="2556"/>
      <c r="E1" s="2556"/>
      <c r="F1" s="1490"/>
      <c r="G1" s="1490"/>
      <c r="H1" s="1490"/>
      <c r="I1" s="1490"/>
      <c r="J1" s="1490"/>
      <c r="K1" s="1490"/>
      <c r="L1" s="1490"/>
    </row>
    <row r="2" spans="2:12" ht="13.5" customHeight="1" x14ac:dyDescent="0.2">
      <c r="B2" s="2558">
        <f>'Single Audit Cover'!E7</f>
        <v>39055009026</v>
      </c>
      <c r="C2" s="2558"/>
      <c r="D2" s="2558"/>
      <c r="E2" s="2558"/>
      <c r="F2" s="1489"/>
      <c r="G2" s="1489"/>
      <c r="H2" s="1489"/>
      <c r="I2" s="1489"/>
      <c r="J2" s="1489"/>
      <c r="K2" s="1489"/>
      <c r="L2" s="1489"/>
    </row>
    <row r="3" spans="2:12" ht="13.5" customHeight="1" x14ac:dyDescent="0.2">
      <c r="B3" s="2542" t="s">
        <v>1569</v>
      </c>
      <c r="C3" s="2542"/>
      <c r="D3" s="2542"/>
      <c r="E3" s="2542"/>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t="s">
        <v>2132</v>
      </c>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t="s">
        <v>2133</v>
      </c>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2131</v>
      </c>
    </row>
    <row r="19" spans="2:5" ht="13.5" customHeight="1" x14ac:dyDescent="0.2">
      <c r="B19" s="1404"/>
      <c r="C19" s="1404"/>
      <c r="D19" s="1404"/>
    </row>
    <row r="20" spans="2:5" ht="13.5" customHeight="1" x14ac:dyDescent="0.2">
      <c r="B20" s="1305" t="s">
        <v>1562</v>
      </c>
      <c r="C20" s="1305"/>
      <c r="D20" s="1404"/>
      <c r="E20" s="1496" t="s">
        <v>2119</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4" customHeight="1" x14ac:dyDescent="0.2">
      <c r="B42" s="2100" t="s">
        <v>2087</v>
      </c>
      <c r="C42" s="2100"/>
      <c r="D42" s="2100"/>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F20" sqref="F20"/>
    </sheetView>
  </sheetViews>
  <sheetFormatPr defaultColWidth="9.28515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28515625" style="1350" customWidth="1"/>
    <col min="13" max="16384" width="9.28515625" style="1350"/>
  </cols>
  <sheetData>
    <row r="1" spans="2:12" ht="13.5" customHeight="1" x14ac:dyDescent="0.2">
      <c r="B1" s="2556" t="str">
        <f>'Single Audit Cover'!A7</f>
        <v>Sangamon Valley CUSD 9</v>
      </c>
      <c r="C1" s="2556"/>
      <c r="D1" s="2556"/>
      <c r="E1" s="2556"/>
      <c r="F1" s="1490"/>
      <c r="G1" s="1490"/>
      <c r="H1" s="1490"/>
      <c r="I1" s="1490"/>
      <c r="J1" s="1490"/>
      <c r="K1" s="1490"/>
      <c r="L1" s="1490"/>
    </row>
    <row r="2" spans="2:12" ht="13.5" customHeight="1" x14ac:dyDescent="0.2">
      <c r="B2" s="2558">
        <f>'Single Audit Cover'!E7</f>
        <v>39055009026</v>
      </c>
      <c r="C2" s="2558"/>
      <c r="D2" s="2558"/>
      <c r="E2" s="2558"/>
      <c r="F2" s="1489"/>
      <c r="G2" s="1489"/>
      <c r="H2" s="1489"/>
      <c r="I2" s="1489"/>
      <c r="J2" s="1489"/>
      <c r="K2" s="1489"/>
      <c r="L2" s="1489"/>
    </row>
    <row r="3" spans="2:12" ht="13.5" customHeight="1" x14ac:dyDescent="0.2">
      <c r="B3" s="2542" t="s">
        <v>1569</v>
      </c>
      <c r="C3" s="2542"/>
      <c r="D3" s="2542"/>
      <c r="E3" s="2542"/>
      <c r="F3" s="2105"/>
      <c r="G3" s="2105"/>
      <c r="H3" s="2105"/>
      <c r="I3" s="2105"/>
      <c r="J3" s="2105"/>
      <c r="K3" s="2105"/>
      <c r="L3" s="21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t="s">
        <v>2134</v>
      </c>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t="s">
        <v>2135</v>
      </c>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2131</v>
      </c>
    </row>
    <row r="19" spans="2:5" ht="13.5" customHeight="1" x14ac:dyDescent="0.2">
      <c r="B19" s="1404"/>
      <c r="C19" s="1404"/>
      <c r="D19" s="1404"/>
    </row>
    <row r="20" spans="2:5" ht="13.5" customHeight="1" x14ac:dyDescent="0.2">
      <c r="B20" s="1305" t="s">
        <v>1562</v>
      </c>
      <c r="C20" s="1305"/>
      <c r="D20" s="1404"/>
      <c r="E20" s="1496" t="s">
        <v>2136</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4" customHeight="1" x14ac:dyDescent="0.2">
      <c r="B42" s="2100" t="s">
        <v>2087</v>
      </c>
      <c r="C42" s="2100"/>
      <c r="D42" s="2100"/>
    </row>
    <row r="43" spans="2:5" ht="12.4"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7109375" style="1221" bestFit="1" customWidth="1"/>
    <col min="3" max="3" width="3.42578125" style="13" customWidth="1"/>
    <col min="4" max="4" width="8.71093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39055009026</v>
      </c>
    </row>
    <row r="3" spans="1:2" x14ac:dyDescent="0.2">
      <c r="A3" t="s">
        <v>1110</v>
      </c>
      <c r="B3" s="1221" t="str">
        <f>COVER!A15</f>
        <v>MACON</v>
      </c>
    </row>
    <row r="4" spans="1:2" x14ac:dyDescent="0.2">
      <c r="A4" t="s">
        <v>1166</v>
      </c>
      <c r="B4" s="1221" t="str">
        <f>COVER!A17</f>
        <v>Sangamon Valley CUSD 9</v>
      </c>
    </row>
    <row r="5" spans="1:2" x14ac:dyDescent="0.2">
      <c r="A5" t="s">
        <v>799</v>
      </c>
      <c r="B5" s="1221" t="str">
        <f>COVER!A38</f>
        <v>ROBERT D MEADOWS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No</v>
      </c>
    </row>
    <row r="15" spans="1:2" x14ac:dyDescent="0.2">
      <c r="A15" t="s">
        <v>657</v>
      </c>
      <c r="B15" s="1221">
        <f>COVER!T23</f>
        <v>66.004384999999999</v>
      </c>
    </row>
    <row r="16" spans="1:2" x14ac:dyDescent="0.2">
      <c r="A16" t="s">
        <v>490</v>
      </c>
      <c r="B16" s="1221" t="str">
        <f>COVER!T13</f>
        <v>FLOYD &amp; ASSOCIATES, CPAs</v>
      </c>
    </row>
    <row r="17" spans="1:2" x14ac:dyDescent="0.2">
      <c r="A17" t="s">
        <v>1030</v>
      </c>
      <c r="B17" s="1221" t="str">
        <f>COVER!T15</f>
        <v>JULIE M. FLOYD, CPA</v>
      </c>
    </row>
    <row r="18" spans="1:2" x14ac:dyDescent="0.2">
      <c r="A18" t="s">
        <v>1345</v>
      </c>
      <c r="B18" s="1221" t="str">
        <f>COVER!T17</f>
        <v>910 STATE HIGHWAY 54 EAST</v>
      </c>
    </row>
    <row r="19" spans="1:2" x14ac:dyDescent="0.2">
      <c r="A19" t="s">
        <v>1032</v>
      </c>
      <c r="B19" s="1221" t="str">
        <f>COVER!T25</f>
        <v>julie.floyd@frontier.com</v>
      </c>
    </row>
    <row r="20" spans="1:2" x14ac:dyDescent="0.2">
      <c r="A20" t="s">
        <v>1033</v>
      </c>
      <c r="B20" s="1221" t="str">
        <f>COVER!T19</f>
        <v>CLINTON</v>
      </c>
    </row>
    <row r="21" spans="1:2" x14ac:dyDescent="0.2">
      <c r="A21" t="s">
        <v>558</v>
      </c>
      <c r="B21" s="1221" t="str">
        <f>COVER!X19</f>
        <v>IL</v>
      </c>
    </row>
    <row r="22" spans="1:2" x14ac:dyDescent="0.2">
      <c r="A22" t="s">
        <v>1034</v>
      </c>
      <c r="B22" s="1221">
        <f>COVER!Z19</f>
        <v>61727</v>
      </c>
    </row>
    <row r="23" spans="1:2" x14ac:dyDescent="0.2">
      <c r="A23" t="s">
        <v>1347</v>
      </c>
      <c r="B23" s="1221" t="str">
        <f>COVER!T21</f>
        <v>217-935-8871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592121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8968</v>
      </c>
      <c r="C91" s="13" t="s">
        <v>653</v>
      </c>
      <c r="D91" s="13" t="str">
        <f t="shared" si="0"/>
        <v>Error?</v>
      </c>
    </row>
    <row r="92" spans="1:4" x14ac:dyDescent="0.2">
      <c r="A92" s="54">
        <v>31</v>
      </c>
      <c r="B92" s="1221">
        <f>'Assets-Liab 5-6'!C39</f>
        <v>583153</v>
      </c>
      <c r="D92" s="13" t="str">
        <f t="shared" si="0"/>
        <v>Error?</v>
      </c>
    </row>
    <row r="93" spans="1:4" x14ac:dyDescent="0.2">
      <c r="A93" s="54">
        <v>32</v>
      </c>
      <c r="B93" s="1221">
        <f>'Assets-Liab 5-6'!C41</f>
        <v>592121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541930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318</v>
      </c>
      <c r="C122" s="13" t="s">
        <v>653</v>
      </c>
      <c r="D122" s="13" t="str">
        <f t="shared" si="0"/>
        <v>Error?</v>
      </c>
    </row>
    <row r="123" spans="1:4" x14ac:dyDescent="0.2">
      <c r="A123" s="54">
        <v>62</v>
      </c>
      <c r="B123" s="1221">
        <f>'Assets-Liab 5-6'!D39</f>
        <v>541612</v>
      </c>
      <c r="D123" s="13" t="str">
        <f t="shared" si="0"/>
        <v>Error?</v>
      </c>
    </row>
    <row r="124" spans="1:4" x14ac:dyDescent="0.2">
      <c r="A124" s="54">
        <v>63</v>
      </c>
      <c r="B124" s="1221">
        <f>'Assets-Liab 5-6'!D41</f>
        <v>541930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44559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44559</v>
      </c>
      <c r="D140" s="13" t="str">
        <f t="shared" si="1"/>
        <v>Error?</v>
      </c>
    </row>
    <row r="141" spans="1:4" x14ac:dyDescent="0.2">
      <c r="A141" s="54">
        <v>80</v>
      </c>
      <c r="B141" s="1221">
        <f>'Assets-Liab 5-6'!E41</f>
        <v>44559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411343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411343</v>
      </c>
      <c r="D170" s="13" t="str">
        <f t="shared" si="1"/>
        <v>Error?</v>
      </c>
    </row>
    <row r="171" spans="1:4" x14ac:dyDescent="0.2">
      <c r="A171" s="54">
        <v>110</v>
      </c>
      <c r="B171" s="1221">
        <f>'Assets-Liab 5-6'!F41</f>
        <v>411343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191337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191337</v>
      </c>
      <c r="D189" s="13" t="str">
        <f t="shared" si="1"/>
        <v>Error?</v>
      </c>
    </row>
    <row r="190" spans="1:4" x14ac:dyDescent="0.2">
      <c r="A190" s="54">
        <v>129</v>
      </c>
      <c r="B190" s="1221">
        <f>'Assets-Liab 5-6'!G41</f>
        <v>191337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516904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516904</v>
      </c>
      <c r="D212" s="13" t="str">
        <f t="shared" si="2"/>
        <v>Error?</v>
      </c>
    </row>
    <row r="213" spans="1:4" x14ac:dyDescent="0.2">
      <c r="A213" s="90">
        <v>152</v>
      </c>
      <c r="B213" s="1221">
        <f>'Assets-Liab 5-6'!H41</f>
        <v>516904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56972</v>
      </c>
      <c r="D273" s="13" t="str">
        <f t="shared" si="3"/>
        <v>Error?</v>
      </c>
    </row>
    <row r="274" spans="1:4" x14ac:dyDescent="0.2">
      <c r="A274" s="54">
        <v>213</v>
      </c>
      <c r="B274" s="1221">
        <f>'Assets-Liab 5-6'!M17</f>
        <v>6350773</v>
      </c>
      <c r="D274" s="13" t="str">
        <f t="shared" si="3"/>
        <v>Error?</v>
      </c>
    </row>
    <row r="275" spans="1:4" x14ac:dyDescent="0.2">
      <c r="A275" s="54">
        <v>214</v>
      </c>
      <c r="B275" s="1221">
        <f>'Assets-Liab 5-6'!M18</f>
        <v>0</v>
      </c>
      <c r="D275" s="13" t="str">
        <f t="shared" si="3"/>
        <v>Error?</v>
      </c>
    </row>
    <row r="276" spans="1:4" x14ac:dyDescent="0.2">
      <c r="A276" s="54">
        <v>215</v>
      </c>
      <c r="B276" s="1221">
        <f>'Assets-Liab 5-6'!M19</f>
        <v>3601108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10008853</v>
      </c>
      <c r="C279" s="13" t="s">
        <v>653</v>
      </c>
      <c r="D279" s="13" t="str">
        <f t="shared" si="3"/>
        <v>Error?</v>
      </c>
    </row>
    <row r="280" spans="1:4" x14ac:dyDescent="0.2">
      <c r="A280" s="54">
        <v>219</v>
      </c>
      <c r="B280" s="1221">
        <f>'Assets-Liab 5-6'!M40</f>
        <v>10008853</v>
      </c>
      <c r="D280" s="13" t="str">
        <f t="shared" si="3"/>
        <v>Error?</v>
      </c>
    </row>
    <row r="281" spans="1:4" x14ac:dyDescent="0.2">
      <c r="A281" s="54">
        <v>220</v>
      </c>
      <c r="B281" s="1221">
        <f>'Assets-Liab 5-6'!M41</f>
        <v>10008853</v>
      </c>
      <c r="C281" s="13" t="s">
        <v>653</v>
      </c>
      <c r="D281" s="13" t="str">
        <f t="shared" si="3"/>
        <v>Error?</v>
      </c>
    </row>
    <row r="282" spans="1:4" x14ac:dyDescent="0.2">
      <c r="A282" s="54">
        <v>221</v>
      </c>
      <c r="B282" s="1221">
        <f>'Assets-Liab 5-6'!N21</f>
        <v>44559</v>
      </c>
      <c r="D282" s="13" t="str">
        <f t="shared" si="3"/>
        <v>Error?</v>
      </c>
    </row>
    <row r="283" spans="1:4" x14ac:dyDescent="0.2">
      <c r="A283" s="54">
        <v>222</v>
      </c>
      <c r="B283" s="1221">
        <f>'Assets-Liab 5-6'!N22</f>
        <v>945441</v>
      </c>
      <c r="D283" s="13" t="str">
        <f t="shared" si="3"/>
        <v>Error?</v>
      </c>
    </row>
    <row r="284" spans="1:4" x14ac:dyDescent="0.2">
      <c r="A284" s="54">
        <v>223</v>
      </c>
      <c r="B284" s="1221">
        <f>'Assets-Liab 5-6'!N23</f>
        <v>990000</v>
      </c>
      <c r="C284" s="13" t="s">
        <v>653</v>
      </c>
      <c r="D284" s="13" t="str">
        <f t="shared" si="3"/>
        <v>Error?</v>
      </c>
    </row>
    <row r="285" spans="1:4" x14ac:dyDescent="0.2">
      <c r="A285" s="54">
        <v>224</v>
      </c>
      <c r="B285" s="1221">
        <f>'Assets-Liab 5-6'!N36</f>
        <v>990000</v>
      </c>
      <c r="D285" s="13" t="str">
        <f t="shared" si="3"/>
        <v>Error?</v>
      </c>
    </row>
    <row r="286" spans="1:4" x14ac:dyDescent="0.2">
      <c r="A286" s="82">
        <v>225</v>
      </c>
      <c r="D286" s="13" t="str">
        <f t="shared" si="3"/>
        <v>OK</v>
      </c>
    </row>
    <row r="287" spans="1:4" x14ac:dyDescent="0.2">
      <c r="A287" s="54">
        <v>226</v>
      </c>
      <c r="B287" s="1221">
        <f>'Assets-Liab 5-6'!N37</f>
        <v>990000</v>
      </c>
      <c r="C287" s="13" t="s">
        <v>653</v>
      </c>
      <c r="D287" s="13" t="str">
        <f t="shared" si="3"/>
        <v>Error?</v>
      </c>
    </row>
    <row r="288" spans="1:4" x14ac:dyDescent="0.2">
      <c r="A288" s="54">
        <v>227</v>
      </c>
      <c r="B288" s="1221">
        <f>'Assets-Liab 5-6'!N41</f>
        <v>990000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365000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2203972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94438</v>
      </c>
      <c r="D717" s="13" t="str">
        <f t="shared" si="10"/>
        <v>Error?</v>
      </c>
    </row>
    <row r="718" spans="1:4" x14ac:dyDescent="0.2">
      <c r="A718" s="54">
        <v>657</v>
      </c>
      <c r="B718" s="1221">
        <f>'Expenditures 15-22'!C14</f>
        <v>54026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2822707</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70834</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70834</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58614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58614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111861</v>
      </c>
      <c r="D733" s="13" t="str">
        <f t="shared" si="10"/>
        <v>Error?</v>
      </c>
    </row>
    <row r="734" spans="1:4" x14ac:dyDescent="0.2">
      <c r="A734" s="54">
        <v>673</v>
      </c>
      <c r="B734" s="1221">
        <f>'Expenditures 15-22'!C53</f>
        <v>111861</v>
      </c>
      <c r="C734" s="13" t="s">
        <v>653</v>
      </c>
      <c r="D734" s="13" t="str">
        <f t="shared" si="10"/>
        <v>Error?</v>
      </c>
    </row>
    <row r="735" spans="1:4" x14ac:dyDescent="0.2">
      <c r="A735" s="54">
        <v>674</v>
      </c>
      <c r="B735" s="1221">
        <f>'Expenditures 15-22'!C55</f>
        <v>345145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345145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43185</v>
      </c>
      <c r="D739" s="13" t="str">
        <f t="shared" si="10"/>
        <v>Error?</v>
      </c>
    </row>
    <row r="740" spans="1:4" x14ac:dyDescent="0.2">
      <c r="A740" s="54">
        <v>679</v>
      </c>
      <c r="B740" s="1221">
        <f>'Expenditures 15-22'!C61</f>
        <v>962</v>
      </c>
      <c r="D740" s="13" t="str">
        <f t="shared" si="10"/>
        <v>Error?</v>
      </c>
    </row>
    <row r="741" spans="1:4" x14ac:dyDescent="0.2">
      <c r="A741" s="54">
        <v>680</v>
      </c>
      <c r="B741" s="1221">
        <f>'Expenditures 15-22'!C62</f>
        <v>3418</v>
      </c>
      <c r="D741" s="13" t="str">
        <f t="shared" si="10"/>
        <v>Error?</v>
      </c>
    </row>
    <row r="742" spans="1:4" x14ac:dyDescent="0.2">
      <c r="A742" s="54">
        <v>681</v>
      </c>
      <c r="B742" s="1221">
        <f>'Expenditures 15-22'!C63</f>
        <v>141944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189509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775963</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3598670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601498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26379</v>
      </c>
      <c r="D775" s="13" t="str">
        <f t="shared" si="11"/>
        <v>Error?</v>
      </c>
    </row>
    <row r="776" spans="1:4" x14ac:dyDescent="0.2">
      <c r="A776" s="54">
        <v>715</v>
      </c>
      <c r="B776" s="1221">
        <f>'Expenditures 15-22'!D14</f>
        <v>3461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801244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8136</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8136</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7952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7952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20548</v>
      </c>
      <c r="D791" s="13" t="str">
        <f t="shared" si="11"/>
        <v>Error?</v>
      </c>
    </row>
    <row r="792" spans="1:4" x14ac:dyDescent="0.2">
      <c r="A792" s="54">
        <v>731</v>
      </c>
      <c r="B792" s="1221">
        <f>'Expenditures 15-22'!D53</f>
        <v>20548</v>
      </c>
      <c r="C792" s="13" t="s">
        <v>653</v>
      </c>
      <c r="D792" s="13" t="str">
        <f t="shared" si="11"/>
        <v>Error?</v>
      </c>
    </row>
    <row r="793" spans="1:4" x14ac:dyDescent="0.2">
      <c r="A793" s="54">
        <v>732</v>
      </c>
      <c r="B793" s="1221">
        <f>'Expenditures 15-22'!D55</f>
        <v>84514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84514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7952</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15904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23856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145006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946250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2004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22832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31336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245</v>
      </c>
      <c r="D838" s="13" t="str">
        <f t="shared" si="12"/>
        <v>Error?</v>
      </c>
    </row>
    <row r="839" spans="1:4" x14ac:dyDescent="0.2">
      <c r="A839" s="54">
        <v>778</v>
      </c>
      <c r="B839" s="1221">
        <f>'Expenditures 15-22'!E38</f>
        <v>18866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3681</v>
      </c>
      <c r="D842" s="13" t="str">
        <f t="shared" si="12"/>
        <v>Error?</v>
      </c>
    </row>
    <row r="843" spans="1:4" x14ac:dyDescent="0.2">
      <c r="A843" s="54">
        <v>782</v>
      </c>
      <c r="B843" s="1221">
        <f>'Expenditures 15-22'!E42</f>
        <v>22792</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32657</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32657</v>
      </c>
      <c r="C850" s="13" t="s">
        <v>653</v>
      </c>
      <c r="D850" s="13" t="str">
        <f t="shared" si="12"/>
        <v>Error?</v>
      </c>
    </row>
    <row r="851" spans="1:4" x14ac:dyDescent="0.2">
      <c r="A851" s="54">
        <v>790</v>
      </c>
      <c r="B851" s="1221">
        <f>'Expenditures 15-22'!E55</f>
        <v>8077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8077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5143</v>
      </c>
      <c r="D855" s="13" t="str">
        <f t="shared" si="12"/>
        <v>Error?</v>
      </c>
    </row>
    <row r="856" spans="1:4" x14ac:dyDescent="0.2">
      <c r="A856" s="54">
        <v>795</v>
      </c>
      <c r="B856" s="1221">
        <f>'Expenditures 15-22'!E61</f>
        <v>10685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11006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26834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90360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121696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226455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5447</v>
      </c>
      <c r="D891" s="13" t="str">
        <f t="shared" si="12"/>
        <v>Error?</v>
      </c>
    </row>
    <row r="892" spans="1:4" x14ac:dyDescent="0.2">
      <c r="A892" s="54">
        <v>831</v>
      </c>
      <c r="B892" s="1221">
        <f>'Expenditures 15-22'!F14</f>
        <v>7396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240706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14047</v>
      </c>
      <c r="D902" s="13" t="str">
        <f t="shared" si="13"/>
        <v>Error?</v>
      </c>
    </row>
    <row r="903" spans="1:4" x14ac:dyDescent="0.2">
      <c r="A903" s="54">
        <v>842</v>
      </c>
      <c r="B903" s="1221">
        <f>'Expenditures 15-22'!F45</f>
        <v>5959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20006</v>
      </c>
      <c r="C905" s="13" t="s">
        <v>653</v>
      </c>
      <c r="D905" s="13" t="str">
        <f t="shared" si="13"/>
        <v>Error?</v>
      </c>
    </row>
    <row r="906" spans="1:4" x14ac:dyDescent="0.2">
      <c r="A906" s="54">
        <v>845</v>
      </c>
      <c r="B906" s="1221">
        <f>'Expenditures 15-22'!F49</f>
        <v>9805</v>
      </c>
      <c r="D906" s="13" t="str">
        <f t="shared" si="13"/>
        <v>Error?</v>
      </c>
    </row>
    <row r="907" spans="1:4" x14ac:dyDescent="0.2">
      <c r="A907" s="54">
        <v>846</v>
      </c>
      <c r="B907" s="1221">
        <f>'Expenditures 15-22'!F50</f>
        <v>60</v>
      </c>
      <c r="D907" s="13" t="str">
        <f t="shared" si="13"/>
        <v>Error?</v>
      </c>
    </row>
    <row r="908" spans="1:4" x14ac:dyDescent="0.2">
      <c r="A908" s="54">
        <v>847</v>
      </c>
      <c r="B908" s="1221">
        <f>'Expenditures 15-22'!F53</f>
        <v>9865</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1833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176101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177934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207805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448511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25548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25548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25548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66688</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6387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73075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273</v>
      </c>
      <c r="D1016" s="13" t="str">
        <f t="shared" si="14"/>
        <v>Error?</v>
      </c>
    </row>
    <row r="1017" spans="1:4" x14ac:dyDescent="0.2">
      <c r="A1017" s="54">
        <v>956</v>
      </c>
      <c r="B1017" s="1221">
        <f>'Expenditures 15-22'!H42</f>
        <v>273</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3730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3730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4003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423870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500948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3126165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126264</v>
      </c>
      <c r="C1105" s="13" t="s">
        <v>653</v>
      </c>
      <c r="D1105" s="13" t="str">
        <f t="shared" si="16"/>
        <v>Error?</v>
      </c>
    </row>
    <row r="1106" spans="1:4" x14ac:dyDescent="0.2">
      <c r="A1106" s="54">
        <v>1045</v>
      </c>
      <c r="B1106" s="1221">
        <f>'Expenditures 15-22'!K14</f>
        <v>94102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3994616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79215</v>
      </c>
      <c r="C1110" s="13" t="s">
        <v>653</v>
      </c>
      <c r="D1110" s="13" t="str">
        <f t="shared" si="16"/>
        <v>Error?</v>
      </c>
    </row>
    <row r="1111" spans="1:4" x14ac:dyDescent="0.2">
      <c r="A1111" s="54">
        <v>1050</v>
      </c>
      <c r="B1111" s="1221">
        <f>'Expenditures 15-22'!K38</f>
        <v>18866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3954</v>
      </c>
      <c r="C1114" s="13" t="s">
        <v>653</v>
      </c>
      <c r="D1114" s="13" t="str">
        <f t="shared" si="16"/>
        <v>Error?</v>
      </c>
    </row>
    <row r="1115" spans="1:4" x14ac:dyDescent="0.2">
      <c r="A1115" s="54">
        <v>1054</v>
      </c>
      <c r="B1115" s="1221">
        <f>'Expenditures 15-22'!K42</f>
        <v>102035</v>
      </c>
      <c r="C1115" s="13" t="s">
        <v>653</v>
      </c>
      <c r="D1115" s="13" t="str">
        <f t="shared" si="16"/>
        <v>Error?</v>
      </c>
    </row>
    <row r="1116" spans="1:4" x14ac:dyDescent="0.2">
      <c r="A1116" s="54">
        <v>1055</v>
      </c>
      <c r="B1116" s="1221">
        <f>'Expenditures 15-22'!K44</f>
        <v>14047</v>
      </c>
      <c r="C1116" s="13" t="s">
        <v>653</v>
      </c>
      <c r="D1116" s="13" t="str">
        <f t="shared" si="16"/>
        <v>Error?</v>
      </c>
    </row>
    <row r="1117" spans="1:4" x14ac:dyDescent="0.2">
      <c r="A1117" s="54">
        <v>1056</v>
      </c>
      <c r="B1117" s="1221">
        <f>'Expenditures 15-22'!K45</f>
        <v>72525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86572</v>
      </c>
      <c r="C1119" s="13" t="s">
        <v>653</v>
      </c>
      <c r="D1119" s="13" t="str">
        <f t="shared" si="16"/>
        <v>Error?</v>
      </c>
    </row>
    <row r="1120" spans="1:4" x14ac:dyDescent="0.2">
      <c r="A1120" s="54">
        <v>1059</v>
      </c>
      <c r="B1120" s="1221">
        <f>'Expenditures 15-22'!K49</f>
        <v>46192</v>
      </c>
      <c r="C1120" s="13" t="s">
        <v>653</v>
      </c>
      <c r="D1120" s="13" t="str">
        <f t="shared" si="16"/>
        <v>Error?</v>
      </c>
    </row>
    <row r="1121" spans="1:4" x14ac:dyDescent="0.2">
      <c r="A1121" s="54">
        <v>1060</v>
      </c>
      <c r="B1121" s="1221">
        <f>'Expenditures 15-22'!K50</f>
        <v>132469</v>
      </c>
      <c r="C1121" s="13" t="s">
        <v>653</v>
      </c>
      <c r="D1121" s="13" t="str">
        <f t="shared" si="16"/>
        <v>Error?</v>
      </c>
    </row>
    <row r="1122" spans="1:4" x14ac:dyDescent="0.2">
      <c r="A1122" s="54">
        <v>1061</v>
      </c>
      <c r="B1122" s="1221">
        <f>'Expenditures 15-22'!K53</f>
        <v>178661</v>
      </c>
      <c r="C1122" s="13" t="s">
        <v>653</v>
      </c>
      <c r="D1122" s="13" t="str">
        <f t="shared" si="16"/>
        <v>Error?</v>
      </c>
    </row>
    <row r="1123" spans="1:4" x14ac:dyDescent="0.2">
      <c r="A1123" s="54">
        <v>1062</v>
      </c>
      <c r="B1123" s="1221">
        <f>'Expenditures 15-22'!K55</f>
        <v>437736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437736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58113</v>
      </c>
      <c r="C1127" s="13" t="s">
        <v>653</v>
      </c>
      <c r="D1127" s="13" t="str">
        <f t="shared" si="16"/>
        <v>Error?</v>
      </c>
    </row>
    <row r="1128" spans="1:4" x14ac:dyDescent="0.2">
      <c r="A1128" s="54">
        <v>1067</v>
      </c>
      <c r="B1128" s="1221">
        <f>'Expenditures 15-22'!K61</f>
        <v>11647</v>
      </c>
      <c r="C1128" s="13" t="s">
        <v>653</v>
      </c>
      <c r="D1128" s="13" t="str">
        <f t="shared" si="16"/>
        <v>Error?</v>
      </c>
    </row>
    <row r="1129" spans="1:4" x14ac:dyDescent="0.2">
      <c r="A1129" s="54">
        <v>1068</v>
      </c>
      <c r="B1129" s="1221">
        <f>'Expenditures 15-22'!K62</f>
        <v>3418</v>
      </c>
      <c r="C1129" s="13" t="s">
        <v>653</v>
      </c>
      <c r="D1129" s="13" t="str">
        <f t="shared" si="16"/>
        <v>Error?</v>
      </c>
    </row>
    <row r="1130" spans="1:4" x14ac:dyDescent="0.2">
      <c r="A1130" s="54">
        <v>1069</v>
      </c>
      <c r="B1130" s="1221">
        <f>'Expenditures 15-22'!K63</f>
        <v>344955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418133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1223137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423870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5641623</v>
      </c>
      <c r="C1152" s="13" t="s">
        <v>653</v>
      </c>
      <c r="D1152" s="13" t="str">
        <f t="shared" si="17"/>
        <v>Error?</v>
      </c>
    </row>
    <row r="1153" spans="1:4" x14ac:dyDescent="0.2">
      <c r="A1153" s="54">
        <v>1092</v>
      </c>
      <c r="B1153" s="1221">
        <f>'Expenditures 15-22'!K115</f>
        <v>-18640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296079</v>
      </c>
      <c r="D1221" s="13" t="str">
        <f t="shared" si="18"/>
        <v>Error?</v>
      </c>
    </row>
    <row r="1222" spans="1:4" x14ac:dyDescent="0.2">
      <c r="A1222" s="82">
        <v>1161</v>
      </c>
      <c r="D1222" s="13" t="str">
        <f t="shared" si="18"/>
        <v>OK</v>
      </c>
    </row>
    <row r="1223" spans="1:4" x14ac:dyDescent="0.2">
      <c r="A1223" s="54">
        <v>1162</v>
      </c>
      <c r="B1223" s="1221">
        <f>'Expenditures 15-22'!C127</f>
        <v>296079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296079</v>
      </c>
      <c r="C1225" s="13" t="s">
        <v>653</v>
      </c>
      <c r="D1225" s="13" t="str">
        <f t="shared" si="18"/>
        <v>Error?</v>
      </c>
    </row>
    <row r="1226" spans="1:4" x14ac:dyDescent="0.2">
      <c r="A1226" s="54">
        <v>1165</v>
      </c>
      <c r="B1226" s="1221">
        <f>'Expenditures 15-22'!C150</f>
        <v>296079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44382</v>
      </c>
      <c r="D1229" s="13" t="str">
        <f t="shared" si="18"/>
        <v>Error?</v>
      </c>
    </row>
    <row r="1230" spans="1:4" x14ac:dyDescent="0.2">
      <c r="A1230" s="82">
        <v>1169</v>
      </c>
      <c r="D1230" s="13" t="str">
        <f t="shared" si="18"/>
        <v>OK</v>
      </c>
    </row>
    <row r="1231" spans="1:4" x14ac:dyDescent="0.2">
      <c r="A1231" s="54">
        <v>1170</v>
      </c>
      <c r="B1231" s="1221">
        <f>'Expenditures 15-22'!D127</f>
        <v>44382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44382</v>
      </c>
      <c r="C1233" s="13" t="s">
        <v>653</v>
      </c>
      <c r="D1233" s="13" t="str">
        <f t="shared" si="18"/>
        <v>Error?</v>
      </c>
    </row>
    <row r="1234" spans="1:4" x14ac:dyDescent="0.2">
      <c r="A1234" s="54">
        <v>1173</v>
      </c>
      <c r="B1234" s="1221">
        <f>'Expenditures 15-22'!D150</f>
        <v>44382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196099</v>
      </c>
      <c r="D1237" s="13" t="str">
        <f t="shared" si="18"/>
        <v>Error?</v>
      </c>
    </row>
    <row r="1238" spans="1:4" x14ac:dyDescent="0.2">
      <c r="A1238" s="82">
        <v>1177</v>
      </c>
      <c r="D1238" s="13" t="str">
        <f t="shared" si="18"/>
        <v>OK</v>
      </c>
    </row>
    <row r="1239" spans="1:4" x14ac:dyDescent="0.2">
      <c r="A1239" s="54">
        <v>1178</v>
      </c>
      <c r="B1239" s="1221">
        <f>'Expenditures 15-22'!E127</f>
        <v>196099</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196099</v>
      </c>
      <c r="C1241" s="13" t="s">
        <v>653</v>
      </c>
      <c r="D1241" s="13" t="str">
        <f t="shared" si="18"/>
        <v>Error?</v>
      </c>
    </row>
    <row r="1242" spans="1:4" x14ac:dyDescent="0.2">
      <c r="A1242" s="54">
        <v>1181</v>
      </c>
      <c r="B1242" s="1221">
        <f>'Expenditures 15-22'!E150</f>
        <v>196099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63425</v>
      </c>
      <c r="D1245" s="13" t="str">
        <f t="shared" si="18"/>
        <v>Error?</v>
      </c>
    </row>
    <row r="1246" spans="1:4" x14ac:dyDescent="0.2">
      <c r="A1246" s="82">
        <v>1185</v>
      </c>
      <c r="D1246" s="13" t="str">
        <f t="shared" si="18"/>
        <v>OK</v>
      </c>
    </row>
    <row r="1247" spans="1:4" x14ac:dyDescent="0.2">
      <c r="A1247" s="54">
        <v>1186</v>
      </c>
      <c r="B1247" s="1221">
        <f>'Expenditures 15-22'!F127</f>
        <v>63425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63425</v>
      </c>
      <c r="C1249" s="13" t="s">
        <v>653</v>
      </c>
      <c r="D1249" s="13" t="str">
        <f t="shared" si="18"/>
        <v>Error?</v>
      </c>
    </row>
    <row r="1250" spans="1:4" x14ac:dyDescent="0.2">
      <c r="A1250" s="54">
        <v>1189</v>
      </c>
      <c r="B1250" s="1221">
        <f>'Expenditures 15-22'!F150</f>
        <v>63425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8699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8699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8699</v>
      </c>
      <c r="C1258" s="13" t="s">
        <v>653</v>
      </c>
      <c r="D1258" s="13" t="str">
        <f t="shared" si="18"/>
        <v>Error?</v>
      </c>
    </row>
    <row r="1259" spans="1:4" x14ac:dyDescent="0.2">
      <c r="A1259" s="54">
        <v>1198</v>
      </c>
      <c r="B1259" s="1221">
        <f>'Expenditures 15-22'!G150</f>
        <v>8699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608684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608684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608684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608684</v>
      </c>
      <c r="C1288" s="13" t="s">
        <v>653</v>
      </c>
      <c r="D1288" s="13" t="str">
        <f t="shared" si="19"/>
        <v>Error?</v>
      </c>
    </row>
    <row r="1289" spans="1:4" x14ac:dyDescent="0.2">
      <c r="A1289" s="54">
        <v>1228</v>
      </c>
      <c r="B1289" s="1221">
        <f>'Expenditures 15-22'!K151</f>
        <v>-115905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23400</v>
      </c>
      <c r="D1312" s="13" t="str">
        <f t="shared" si="19"/>
        <v>Error?</v>
      </c>
    </row>
    <row r="1313" spans="1:4" x14ac:dyDescent="0.2">
      <c r="A1313" s="54">
        <v>1252</v>
      </c>
      <c r="B1313" s="1221">
        <f>'Expenditures 15-22'!H161</f>
        <v>61</v>
      </c>
      <c r="D1313" s="13" t="str">
        <f t="shared" si="19"/>
        <v>Error?</v>
      </c>
    </row>
    <row r="1314" spans="1:4" x14ac:dyDescent="0.2">
      <c r="A1314" s="54">
        <v>1253</v>
      </c>
      <c r="B1314" s="1221">
        <f>'Expenditures 15-22'!H162</f>
        <v>61</v>
      </c>
      <c r="C1314" s="13" t="s">
        <v>653</v>
      </c>
      <c r="D1314" s="13" t="str">
        <f t="shared" si="19"/>
        <v>Error?</v>
      </c>
    </row>
    <row r="1315" spans="1:4" x14ac:dyDescent="0.2">
      <c r="A1315" s="54">
        <v>1254</v>
      </c>
      <c r="B1315" s="1221">
        <f>'Expenditures 15-22'!H164</f>
        <v>146126</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170087</v>
      </c>
      <c r="C1317" s="13" t="s">
        <v>653</v>
      </c>
      <c r="D1317" s="13" t="str">
        <f t="shared" si="19"/>
        <v>Error?</v>
      </c>
    </row>
    <row r="1318" spans="1:4" x14ac:dyDescent="0.2">
      <c r="A1318" s="54">
        <v>1257</v>
      </c>
      <c r="B1318" s="1221">
        <f>'Expenditures 15-22'!H168</f>
        <v>170087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23400</v>
      </c>
      <c r="C1326" s="13" t="s">
        <v>653</v>
      </c>
      <c r="D1326" s="13" t="str">
        <f t="shared" si="19"/>
        <v>Error?</v>
      </c>
    </row>
    <row r="1327" spans="1:4" x14ac:dyDescent="0.2">
      <c r="A1327" s="54">
        <v>1266</v>
      </c>
      <c r="B1327" s="1221">
        <f>'Expenditures 15-22'!K161</f>
        <v>61</v>
      </c>
      <c r="C1327" s="13" t="s">
        <v>653</v>
      </c>
      <c r="D1327" s="13" t="str">
        <f t="shared" si="19"/>
        <v>Error?</v>
      </c>
    </row>
    <row r="1328" spans="1:4" x14ac:dyDescent="0.2">
      <c r="A1328" s="54">
        <v>1267</v>
      </c>
      <c r="B1328" s="1221">
        <f>'Expenditures 15-22'!K162</f>
        <v>61</v>
      </c>
      <c r="C1328" s="13" t="s">
        <v>653</v>
      </c>
      <c r="D1328" s="13" t="str">
        <f t="shared" si="19"/>
        <v>Error?</v>
      </c>
    </row>
    <row r="1329" spans="1:4" x14ac:dyDescent="0.2">
      <c r="A1329" s="54">
        <v>1268</v>
      </c>
      <c r="B1329" s="1221">
        <f>'Expenditures 15-22'!K164</f>
        <v>146126</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170087</v>
      </c>
      <c r="C1331" s="13" t="s">
        <v>653</v>
      </c>
      <c r="D1331" s="13" t="str">
        <f t="shared" si="19"/>
        <v>Error?</v>
      </c>
    </row>
    <row r="1332" spans="1:4" x14ac:dyDescent="0.2">
      <c r="A1332" s="54">
        <v>1271</v>
      </c>
      <c r="B1332" s="1221">
        <f>'Expenditures 15-22'!K168</f>
        <v>170087</v>
      </c>
      <c r="C1332" s="13" t="s">
        <v>653</v>
      </c>
      <c r="D1332" s="13" t="str">
        <f t="shared" si="19"/>
        <v>Error?</v>
      </c>
    </row>
    <row r="1333" spans="1:4" x14ac:dyDescent="0.2">
      <c r="A1333" s="54">
        <v>1272</v>
      </c>
      <c r="B1333" s="1221">
        <f>'Expenditures 15-22'!K169</f>
        <v>-1279</v>
      </c>
      <c r="C1333" s="13" t="s">
        <v>653</v>
      </c>
      <c r="D1333" s="13" t="str">
        <f t="shared" si="19"/>
        <v>Error?</v>
      </c>
    </row>
    <row r="1334" spans="1:4" x14ac:dyDescent="0.2">
      <c r="A1334" s="82">
        <v>1273</v>
      </c>
      <c r="D1334" s="13" t="str">
        <f t="shared" si="19"/>
        <v>OK</v>
      </c>
    </row>
    <row r="1335" spans="1:4" x14ac:dyDescent="0.2">
      <c r="A1335" s="54">
        <v>1274</v>
      </c>
      <c r="B1335" s="1221">
        <f>'Expenditures 15-22'!C176</f>
        <v>343676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343676</v>
      </c>
      <c r="C1339" s="13" t="s">
        <v>653</v>
      </c>
      <c r="D1339" s="13" t="str">
        <f t="shared" si="19"/>
        <v>Error?</v>
      </c>
    </row>
    <row r="1340" spans="1:4" x14ac:dyDescent="0.2">
      <c r="A1340" s="54">
        <v>1279</v>
      </c>
      <c r="B1340" s="1221">
        <f>'Expenditures 15-22'!C204</f>
        <v>343676</v>
      </c>
      <c r="C1340" s="13" t="s">
        <v>653</v>
      </c>
      <c r="D1340" s="13" t="str">
        <f t="shared" si="19"/>
        <v>Error?</v>
      </c>
    </row>
    <row r="1341" spans="1:4" x14ac:dyDescent="0.2">
      <c r="A1341" s="54">
        <v>1280</v>
      </c>
      <c r="B1341" s="1221">
        <f>'Expenditures 15-22'!D176</f>
        <v>10514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10514</v>
      </c>
      <c r="C1345" s="13" t="s">
        <v>653</v>
      </c>
      <c r="D1345" s="13" t="str">
        <f t="shared" si="20"/>
        <v>Error?</v>
      </c>
    </row>
    <row r="1346" spans="1:4" x14ac:dyDescent="0.2">
      <c r="A1346" s="54">
        <v>1285</v>
      </c>
      <c r="B1346" s="1221">
        <f>'Expenditures 15-22'!D204</f>
        <v>10514</v>
      </c>
      <c r="C1346" s="13" t="s">
        <v>653</v>
      </c>
      <c r="D1346" s="13" t="str">
        <f t="shared" si="20"/>
        <v>Error?</v>
      </c>
    </row>
    <row r="1347" spans="1:4" x14ac:dyDescent="0.2">
      <c r="A1347" s="54">
        <v>1286</v>
      </c>
      <c r="B1347" s="1221">
        <f>'Expenditures 15-22'!E176</f>
        <v>36948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36948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36948</v>
      </c>
      <c r="C1353" s="13" t="s">
        <v>653</v>
      </c>
      <c r="D1353" s="13" t="str">
        <f t="shared" si="20"/>
        <v>Error?</v>
      </c>
    </row>
    <row r="1354" spans="1:4" x14ac:dyDescent="0.2">
      <c r="A1354" s="54">
        <v>1293</v>
      </c>
      <c r="B1354" s="1221">
        <f>'Expenditures 15-22'!F176</f>
        <v>67189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67189</v>
      </c>
      <c r="C1358" s="13" t="s">
        <v>653</v>
      </c>
      <c r="D1358" s="13" t="str">
        <f t="shared" si="20"/>
        <v>Error?</v>
      </c>
    </row>
    <row r="1359" spans="1:4" x14ac:dyDescent="0.2">
      <c r="A1359" s="54">
        <v>1298</v>
      </c>
      <c r="B1359" s="1221">
        <f>'Expenditures 15-22'!F204</f>
        <v>67189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1115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1115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1115</v>
      </c>
      <c r="C1376" s="13" t="s">
        <v>653</v>
      </c>
      <c r="D1376" s="13" t="str">
        <f t="shared" si="20"/>
        <v>Error?</v>
      </c>
    </row>
    <row r="1377" spans="1:4" x14ac:dyDescent="0.2">
      <c r="A1377" s="54">
        <v>1316</v>
      </c>
      <c r="B1377" s="1221">
        <f>'Expenditures 15-22'!K176</f>
        <v>624997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624997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624997</v>
      </c>
      <c r="C1388" s="13" t="s">
        <v>653</v>
      </c>
      <c r="D1388" s="13" t="str">
        <f t="shared" si="20"/>
        <v>Error?</v>
      </c>
    </row>
    <row r="1389" spans="1:4" x14ac:dyDescent="0.2">
      <c r="A1389" s="54">
        <v>1328</v>
      </c>
      <c r="B1389" s="1221">
        <f>'Expenditures 15-22'!K205</f>
        <v>-46054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1213</v>
      </c>
      <c r="D1407" s="13" t="str">
        <f t="shared" ref="D1407:D1470" si="21">IF(ISBLANK(B1407),"OK",IF(A1407-B1407=0,"OK","Error?"))</f>
        <v>Error?</v>
      </c>
    </row>
    <row r="1408" spans="1:4" x14ac:dyDescent="0.2">
      <c r="A1408" s="54">
        <v>1347</v>
      </c>
      <c r="B1408" s="1221">
        <f>'Expenditures 15-22'!D217</f>
        <v>2187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55939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1027</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1027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8864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8864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1613</v>
      </c>
      <c r="D1423" s="13" t="str">
        <f t="shared" si="21"/>
        <v>Error?</v>
      </c>
    </row>
    <row r="1424" spans="1:4" x14ac:dyDescent="0.2">
      <c r="A1424" s="54">
        <v>1363</v>
      </c>
      <c r="B1424" s="1221">
        <f>'Expenditures 15-22'!D251</f>
        <v>1613</v>
      </c>
      <c r="C1424" s="13" t="s">
        <v>653</v>
      </c>
      <c r="D1424" s="13" t="str">
        <f t="shared" si="21"/>
        <v>Error?</v>
      </c>
    </row>
    <row r="1425" spans="1:4" x14ac:dyDescent="0.2">
      <c r="A1425" s="54">
        <v>1364</v>
      </c>
      <c r="B1425" s="1221">
        <f>'Expenditures 15-22'!D253</f>
        <v>18404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18404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6903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45101</v>
      </c>
      <c r="D1431" s="13" t="str">
        <f t="shared" si="21"/>
        <v>Error?</v>
      </c>
    </row>
    <row r="1432" spans="1:4" x14ac:dyDescent="0.2">
      <c r="A1432" s="54">
        <v>1371</v>
      </c>
      <c r="B1432" s="1221">
        <f>'Expenditures 15-22'!D261</f>
        <v>50056</v>
      </c>
      <c r="D1432" s="13" t="str">
        <f t="shared" si="21"/>
        <v>Error?</v>
      </c>
    </row>
    <row r="1433" spans="1:4" x14ac:dyDescent="0.2">
      <c r="A1433" s="54">
        <v>1372</v>
      </c>
      <c r="B1433" s="1221">
        <f>'Expenditures 15-22'!D262</f>
        <v>20473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122533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152441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208380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1213</v>
      </c>
      <c r="C1471" s="13" t="s">
        <v>653</v>
      </c>
      <c r="D1471" s="13" t="str">
        <f t="shared" ref="D1471:D1534" si="22">IF(ISBLANK(B1471),"OK",IF(A1471-B1471=0,"OK","Error?"))</f>
        <v>Error?</v>
      </c>
    </row>
    <row r="1472" spans="1:4" x14ac:dyDescent="0.2">
      <c r="A1472" s="54">
        <v>1411</v>
      </c>
      <c r="B1472" s="1221">
        <f>'Expenditures 15-22'!K217</f>
        <v>2187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55939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1027</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1027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8864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8864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1613</v>
      </c>
      <c r="C1487" s="13" t="s">
        <v>653</v>
      </c>
      <c r="D1487" s="13" t="str">
        <f t="shared" si="22"/>
        <v>Error?</v>
      </c>
    </row>
    <row r="1488" spans="1:4" x14ac:dyDescent="0.2">
      <c r="A1488" s="54">
        <v>1427</v>
      </c>
      <c r="B1488" s="1221">
        <f>'Expenditures 15-22'!K251</f>
        <v>1613</v>
      </c>
      <c r="C1488" s="13" t="s">
        <v>653</v>
      </c>
      <c r="D1488" s="13" t="str">
        <f t="shared" si="22"/>
        <v>Error?</v>
      </c>
    </row>
    <row r="1489" spans="1:4" x14ac:dyDescent="0.2">
      <c r="A1489" s="54">
        <v>1428</v>
      </c>
      <c r="B1489" s="1221">
        <f>'Expenditures 15-22'!K253</f>
        <v>18404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18404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6903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45101</v>
      </c>
      <c r="C1495" s="13" t="s">
        <v>653</v>
      </c>
      <c r="D1495" s="13" t="str">
        <f t="shared" si="22"/>
        <v>Error?</v>
      </c>
    </row>
    <row r="1496" spans="1:4" x14ac:dyDescent="0.2">
      <c r="A1496" s="54">
        <v>1435</v>
      </c>
      <c r="B1496" s="1221">
        <f>'Expenditures 15-22'!K261</f>
        <v>50056</v>
      </c>
      <c r="C1496" s="13" t="s">
        <v>653</v>
      </c>
      <c r="D1496" s="13" t="str">
        <f t="shared" si="22"/>
        <v>Error?</v>
      </c>
    </row>
    <row r="1497" spans="1:4" x14ac:dyDescent="0.2">
      <c r="A1497" s="54">
        <v>1436</v>
      </c>
      <c r="B1497" s="1221">
        <f>'Expenditures 15-22'!K262</f>
        <v>20473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122533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152441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208380</v>
      </c>
      <c r="C1517" s="13" t="s">
        <v>653</v>
      </c>
      <c r="D1517" s="13" t="str">
        <f t="shared" si="22"/>
        <v>Error?</v>
      </c>
    </row>
    <row r="1518" spans="1:4" x14ac:dyDescent="0.2">
      <c r="A1518" s="54">
        <v>1457</v>
      </c>
      <c r="B1518" s="1221">
        <f>'Expenditures 15-22'!K289</f>
        <v>34889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233854</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233854</v>
      </c>
      <c r="C1535" s="13" t="s">
        <v>653</v>
      </c>
      <c r="D1535" s="13" t="str">
        <f t="shared" ref="D1535:D1598" si="23">IF(ISBLANK(B1535),"OK",IF(A1535-B1535=0,"OK","Error?"))</f>
        <v>Error?</v>
      </c>
    </row>
    <row r="1536" spans="1:4" x14ac:dyDescent="0.2">
      <c r="A1536" s="54">
        <v>1475</v>
      </c>
      <c r="B1536" s="1221">
        <f>'Expenditures 15-22'!E305</f>
        <v>233854</v>
      </c>
      <c r="C1536" s="13" t="s">
        <v>653</v>
      </c>
      <c r="D1536" s="13" t="str">
        <f t="shared" si="23"/>
        <v>Error?</v>
      </c>
    </row>
    <row r="1537" spans="1:4" x14ac:dyDescent="0.2">
      <c r="A1537" s="54">
        <v>1476</v>
      </c>
      <c r="B1537" s="1221">
        <f>'Expenditures 15-22'!F294</f>
        <v>6286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6286</v>
      </c>
      <c r="C1541" s="13" t="s">
        <v>653</v>
      </c>
      <c r="D1541" s="13" t="str">
        <f t="shared" si="23"/>
        <v>Error?</v>
      </c>
    </row>
    <row r="1542" spans="1:4" x14ac:dyDescent="0.2">
      <c r="A1542" s="54">
        <v>1481</v>
      </c>
      <c r="B1542" s="1221">
        <f>'Expenditures 15-22'!F305</f>
        <v>6286</v>
      </c>
      <c r="C1542" s="13" t="s">
        <v>653</v>
      </c>
      <c r="D1542" s="13" t="str">
        <f t="shared" si="23"/>
        <v>Error?</v>
      </c>
    </row>
    <row r="1543" spans="1:4" x14ac:dyDescent="0.2">
      <c r="A1543" s="54">
        <v>1482</v>
      </c>
      <c r="B1543" s="1221">
        <f>'Expenditures 15-22'!G294</f>
        <v>362484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362484</v>
      </c>
      <c r="C1547" s="13" t="s">
        <v>653</v>
      </c>
      <c r="D1547" s="13" t="str">
        <f t="shared" si="23"/>
        <v>Error?</v>
      </c>
    </row>
    <row r="1548" spans="1:4" x14ac:dyDescent="0.2">
      <c r="A1548" s="54">
        <v>1487</v>
      </c>
      <c r="B1548" s="1221">
        <f>'Expenditures 15-22'!G305</f>
        <v>362484</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602624</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602624</v>
      </c>
      <c r="C1559" s="13" t="s">
        <v>653</v>
      </c>
      <c r="D1559" s="13" t="str">
        <f t="shared" si="23"/>
        <v>Error?</v>
      </c>
    </row>
    <row r="1560" spans="1:4" x14ac:dyDescent="0.2">
      <c r="A1560" s="54">
        <v>1499</v>
      </c>
      <c r="B1560" s="1221">
        <f>'Expenditures 15-22'!K305</f>
        <v>602624</v>
      </c>
      <c r="C1560" s="13" t="s">
        <v>653</v>
      </c>
      <c r="D1560" s="13" t="str">
        <f t="shared" si="23"/>
        <v>Error?</v>
      </c>
    </row>
    <row r="1561" spans="1:4" x14ac:dyDescent="0.2">
      <c r="A1561" s="54">
        <v>1500</v>
      </c>
      <c r="B1561" s="1221">
        <f>'Expenditures 15-22'!K306</f>
        <v>-329730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607981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583153</v>
      </c>
      <c r="C1630" s="13" t="s">
        <v>653</v>
      </c>
      <c r="D1630" s="13" t="str">
        <f t="shared" si="24"/>
        <v>Error?</v>
      </c>
    </row>
    <row r="1631" spans="1:4" x14ac:dyDescent="0.2">
      <c r="A1631" s="54">
        <v>1570</v>
      </c>
      <c r="B1631" s="1221">
        <f>'Acct Summary 7-8'!D79</f>
        <v>657517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541612</v>
      </c>
      <c r="C1644" s="13" t="s">
        <v>653</v>
      </c>
      <c r="D1644" s="13" t="str">
        <f t="shared" si="24"/>
        <v>Error?</v>
      </c>
    </row>
    <row r="1645" spans="1:4" x14ac:dyDescent="0.2">
      <c r="A1645" s="54">
        <v>1584</v>
      </c>
      <c r="B1645" s="1221">
        <f>'Acct Summary 7-8'!E79</f>
        <v>39650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44559</v>
      </c>
      <c r="C1658" s="13" t="s">
        <v>653</v>
      </c>
      <c r="D1658" s="13" t="str">
        <f t="shared" si="24"/>
        <v>Error?</v>
      </c>
    </row>
    <row r="1659" spans="1:4" x14ac:dyDescent="0.2">
      <c r="A1659" s="54">
        <v>1598</v>
      </c>
      <c r="B1659" s="1221">
        <f>'Acct Summary 7-8'!F79</f>
        <v>457397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411343</v>
      </c>
      <c r="C1672" s="13" t="s">
        <v>653</v>
      </c>
      <c r="D1672" s="13" t="str">
        <f t="shared" si="25"/>
        <v>Error?</v>
      </c>
    </row>
    <row r="1673" spans="1:4" x14ac:dyDescent="0.2">
      <c r="A1673" s="54">
        <v>1612</v>
      </c>
      <c r="B1673" s="1221">
        <f>'Acct Summary 7-8'!G79</f>
        <v>156448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191337</v>
      </c>
      <c r="C1686" s="13" t="s">
        <v>653</v>
      </c>
      <c r="D1686" s="13" t="str">
        <f t="shared" si="25"/>
        <v>Error?</v>
      </c>
    </row>
    <row r="1687" spans="1:4" x14ac:dyDescent="0.2">
      <c r="A1687" s="54">
        <v>1626</v>
      </c>
      <c r="B1687" s="1221">
        <f>'Acct Summary 7-8'!H79</f>
        <v>481634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516904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3190133</v>
      </c>
      <c r="C1744" s="13" t="s">
        <v>653</v>
      </c>
      <c r="D1744" s="13" t="str">
        <f t="shared" si="26"/>
        <v>Error?</v>
      </c>
    </row>
    <row r="1745" spans="1:5" x14ac:dyDescent="0.2">
      <c r="A1745" s="54">
        <v>1684</v>
      </c>
      <c r="B1745" s="1221">
        <f>'Tax Sched 24'!B5</f>
        <v>487382</v>
      </c>
      <c r="C1745" s="13" t="s">
        <v>653</v>
      </c>
      <c r="D1745" s="13" t="str">
        <f t="shared" si="26"/>
        <v>Error?</v>
      </c>
    </row>
    <row r="1746" spans="1:5" x14ac:dyDescent="0.2">
      <c r="A1746" s="54">
        <v>1685</v>
      </c>
      <c r="B1746" s="1221">
        <f>'Tax Sched 24'!B6</f>
        <v>168735</v>
      </c>
      <c r="C1746" s="13" t="s">
        <v>653</v>
      </c>
      <c r="D1746" s="13" t="str">
        <f t="shared" si="26"/>
        <v>Error?</v>
      </c>
    </row>
    <row r="1747" spans="1:5" x14ac:dyDescent="0.2">
      <c r="A1747" s="54">
        <v>1686</v>
      </c>
      <c r="B1747" s="1221">
        <f>'Tax Sched 24'!B7</f>
        <v>177230</v>
      </c>
      <c r="C1747" s="13" t="s">
        <v>653</v>
      </c>
      <c r="D1747" s="13" t="str">
        <f t="shared" si="26"/>
        <v>Error?</v>
      </c>
    </row>
    <row r="1748" spans="1:5" x14ac:dyDescent="0.2">
      <c r="A1748" s="54">
        <v>1687</v>
      </c>
      <c r="B1748" s="1221">
        <f>'Tax Sched 24'!B8</f>
        <v>82009</v>
      </c>
      <c r="C1748" s="13" t="s">
        <v>653</v>
      </c>
      <c r="D1748" s="13" t="str">
        <f t="shared" si="26"/>
        <v>Error?</v>
      </c>
    </row>
    <row r="1749" spans="1:5" x14ac:dyDescent="0.2">
      <c r="A1749" s="54">
        <v>1688</v>
      </c>
      <c r="B1749" s="1221">
        <f>'Tax Sched 24'!B10</f>
        <v>10192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193039</v>
      </c>
      <c r="C1752" s="13" t="s">
        <v>653</v>
      </c>
      <c r="D1752" s="13" t="str">
        <f t="shared" si="26"/>
        <v>Error?</v>
      </c>
    </row>
    <row r="1753" spans="1:5" x14ac:dyDescent="0.2">
      <c r="A1753" s="54">
        <v>1692</v>
      </c>
      <c r="B1753" s="1221">
        <f>'Tax Sched 24'!B12</f>
        <v>44308</v>
      </c>
      <c r="C1753" s="13" t="s">
        <v>653</v>
      </c>
      <c r="D1753" s="13" t="str">
        <f t="shared" si="26"/>
        <v>Error?</v>
      </c>
    </row>
    <row r="1754" spans="1:5" x14ac:dyDescent="0.2">
      <c r="A1754" s="54">
        <v>1693</v>
      </c>
      <c r="B1754" s="1221">
        <f>'Tax Sched 24'!B14</f>
        <v>35446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4586721</v>
      </c>
      <c r="C1759" s="13" t="s">
        <v>653</v>
      </c>
      <c r="D1759" s="13" t="str">
        <f t="shared" si="26"/>
        <v>Error?</v>
      </c>
    </row>
    <row r="1760" spans="1:5" x14ac:dyDescent="0.2">
      <c r="A1760" s="54">
        <v>1699</v>
      </c>
      <c r="B1760" s="1221">
        <f>'Tax Sched 24'!D4</f>
        <v>3190133</v>
      </c>
      <c r="C1760" s="13" t="s">
        <v>653</v>
      </c>
      <c r="D1760" s="13" t="str">
        <f t="shared" si="26"/>
        <v>Error?</v>
      </c>
    </row>
    <row r="1761" spans="1:5" x14ac:dyDescent="0.2">
      <c r="A1761" s="54">
        <v>1700</v>
      </c>
      <c r="B1761" s="1221">
        <f>'Tax Sched 24'!D5</f>
        <v>487382</v>
      </c>
      <c r="C1761" s="13" t="s">
        <v>653</v>
      </c>
      <c r="D1761" s="13" t="str">
        <f t="shared" si="26"/>
        <v>Error?</v>
      </c>
    </row>
    <row r="1762" spans="1:5" s="79" customFormat="1" x14ac:dyDescent="0.2">
      <c r="A1762" s="54">
        <v>1701</v>
      </c>
      <c r="B1762" s="1221">
        <f>'Tax Sched 24'!D6</f>
        <v>168735</v>
      </c>
      <c r="C1762" s="13" t="s">
        <v>653</v>
      </c>
      <c r="D1762" s="13" t="str">
        <f t="shared" si="26"/>
        <v>Error?</v>
      </c>
      <c r="E1762" s="80"/>
    </row>
    <row r="1763" spans="1:5" x14ac:dyDescent="0.2">
      <c r="A1763" s="54">
        <v>1702</v>
      </c>
      <c r="B1763" s="1221">
        <f>'Tax Sched 24'!D7</f>
        <v>177230</v>
      </c>
      <c r="C1763" s="13" t="s">
        <v>653</v>
      </c>
      <c r="D1763" s="13" t="str">
        <f t="shared" si="26"/>
        <v>Error?</v>
      </c>
    </row>
    <row r="1764" spans="1:5" x14ac:dyDescent="0.2">
      <c r="A1764" s="54">
        <v>1703</v>
      </c>
      <c r="B1764" s="1221">
        <f>'Tax Sched 24'!D8</f>
        <v>82009</v>
      </c>
      <c r="C1764" s="13" t="s">
        <v>653</v>
      </c>
      <c r="D1764" s="13" t="str">
        <f t="shared" si="26"/>
        <v>Error?</v>
      </c>
    </row>
    <row r="1765" spans="1:5" x14ac:dyDescent="0.2">
      <c r="A1765" s="54">
        <v>1704</v>
      </c>
      <c r="B1765" s="1221">
        <f>'Tax Sched 24'!D10</f>
        <v>10192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193039</v>
      </c>
      <c r="C1768" s="13" t="s">
        <v>653</v>
      </c>
      <c r="D1768" s="13" t="str">
        <f t="shared" si="26"/>
        <v>Error?</v>
      </c>
    </row>
    <row r="1769" spans="1:5" x14ac:dyDescent="0.2">
      <c r="A1769" s="54">
        <v>1708</v>
      </c>
      <c r="B1769" s="1221">
        <f>'Tax Sched 24'!D12</f>
        <v>44308</v>
      </c>
      <c r="C1769" s="13" t="s">
        <v>653</v>
      </c>
      <c r="D1769" s="13" t="str">
        <f t="shared" si="26"/>
        <v>Error?</v>
      </c>
    </row>
    <row r="1770" spans="1:5" x14ac:dyDescent="0.2">
      <c r="A1770" s="54">
        <v>1709</v>
      </c>
      <c r="B1770" s="1221">
        <f>'Tax Sched 24'!D14</f>
        <v>35446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4586721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3181842</v>
      </c>
      <c r="C1792" s="13" t="s">
        <v>653</v>
      </c>
      <c r="D1792" s="13" t="str">
        <f t="shared" si="27"/>
        <v>Error?</v>
      </c>
    </row>
    <row r="1793" spans="1:4" x14ac:dyDescent="0.2">
      <c r="A1793" s="54">
        <v>1732</v>
      </c>
      <c r="B1793" s="1221">
        <f>'Tax Sched 24'!F5</f>
        <v>486115</v>
      </c>
      <c r="C1793" s="13" t="s">
        <v>653</v>
      </c>
      <c r="D1793" s="13" t="str">
        <f t="shared" si="27"/>
        <v>Error?</v>
      </c>
    </row>
    <row r="1794" spans="1:4" x14ac:dyDescent="0.2">
      <c r="A1794" s="54">
        <v>1733</v>
      </c>
      <c r="B1794" s="1221">
        <f>'Tax Sched 24'!F6</f>
        <v>168726</v>
      </c>
      <c r="C1794" s="13" t="s">
        <v>653</v>
      </c>
      <c r="D1794" s="13" t="str">
        <f t="shared" si="27"/>
        <v>Error?</v>
      </c>
    </row>
    <row r="1795" spans="1:4" x14ac:dyDescent="0.2">
      <c r="A1795" s="54">
        <v>1734</v>
      </c>
      <c r="B1795" s="1221">
        <f>'Tax Sched 24'!F7</f>
        <v>176769</v>
      </c>
      <c r="C1795" s="13" t="s">
        <v>653</v>
      </c>
      <c r="D1795" s="13" t="str">
        <f t="shared" si="27"/>
        <v>Error?</v>
      </c>
    </row>
    <row r="1796" spans="1:4" x14ac:dyDescent="0.2">
      <c r="A1796" s="54">
        <v>1735</v>
      </c>
      <c r="B1796" s="1221">
        <f>'Tax Sched 24'!F8</f>
        <v>82021</v>
      </c>
      <c r="C1796" s="13" t="s">
        <v>653</v>
      </c>
      <c r="D1796" s="13" t="str">
        <f t="shared" si="27"/>
        <v>Error?</v>
      </c>
    </row>
    <row r="1797" spans="1:4" x14ac:dyDescent="0.2">
      <c r="A1797" s="54">
        <v>1736</v>
      </c>
      <c r="B1797" s="1221">
        <f>'Tax Sched 24'!F10</f>
        <v>9987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194004</v>
      </c>
      <c r="C1800" s="13" t="s">
        <v>653</v>
      </c>
      <c r="D1800" s="13" t="str">
        <f t="shared" si="27"/>
        <v>Error?</v>
      </c>
    </row>
    <row r="1801" spans="1:4" x14ac:dyDescent="0.2">
      <c r="A1801" s="54">
        <v>1740</v>
      </c>
      <c r="B1801" s="1221">
        <f>'Tax Sched 24'!F12</f>
        <v>44192</v>
      </c>
      <c r="C1801" s="13" t="s">
        <v>653</v>
      </c>
      <c r="D1801" s="13" t="str">
        <f t="shared" si="27"/>
        <v>Error?</v>
      </c>
    </row>
    <row r="1802" spans="1:4" x14ac:dyDescent="0.2">
      <c r="A1802" s="54">
        <v>1741</v>
      </c>
      <c r="B1802" s="1221">
        <f>'Tax Sched 24'!F14</f>
        <v>35354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3181842</v>
      </c>
      <c r="D1808" s="13" t="str">
        <f t="shared" si="27"/>
        <v>Error?</v>
      </c>
    </row>
    <row r="1809" spans="1:4" x14ac:dyDescent="0.2">
      <c r="A1809" s="54">
        <v>1748</v>
      </c>
      <c r="B1809" s="1221">
        <f>'Tax Sched 24'!E5</f>
        <v>486115</v>
      </c>
      <c r="D1809" s="13" t="str">
        <f t="shared" si="27"/>
        <v>Error?</v>
      </c>
    </row>
    <row r="1810" spans="1:4" x14ac:dyDescent="0.2">
      <c r="A1810" s="54">
        <v>1749</v>
      </c>
      <c r="B1810" s="1221">
        <f>'Tax Sched 24'!E6</f>
        <v>168726</v>
      </c>
      <c r="D1810" s="13" t="str">
        <f t="shared" si="27"/>
        <v>Error?</v>
      </c>
    </row>
    <row r="1811" spans="1:4" x14ac:dyDescent="0.2">
      <c r="A1811" s="54">
        <v>1750</v>
      </c>
      <c r="B1811" s="1221">
        <f>'Tax Sched 24'!E7</f>
        <v>176769</v>
      </c>
      <c r="D1811" s="13" t="str">
        <f t="shared" si="27"/>
        <v>Error?</v>
      </c>
    </row>
    <row r="1812" spans="1:4" x14ac:dyDescent="0.2">
      <c r="A1812" s="54">
        <v>1751</v>
      </c>
      <c r="B1812" s="1221">
        <f>'Tax Sched 24'!E8</f>
        <v>82021</v>
      </c>
      <c r="D1812" s="13" t="str">
        <f t="shared" si="27"/>
        <v>Error?</v>
      </c>
    </row>
    <row r="1813" spans="1:4" x14ac:dyDescent="0.2">
      <c r="A1813" s="54">
        <v>1752</v>
      </c>
      <c r="B1813" s="1221">
        <f>'Tax Sched 24'!E10</f>
        <v>9987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194004</v>
      </c>
      <c r="D1816" s="13" t="str">
        <f t="shared" si="27"/>
        <v>Error?</v>
      </c>
    </row>
    <row r="1817" spans="1:4" x14ac:dyDescent="0.2">
      <c r="A1817" s="54">
        <v>1756</v>
      </c>
      <c r="B1817" s="1221">
        <f>'Tax Sched 24'!E12</f>
        <v>44192</v>
      </c>
      <c r="D1817" s="13" t="str">
        <f t="shared" si="27"/>
        <v>Error?</v>
      </c>
    </row>
    <row r="1818" spans="1:4" x14ac:dyDescent="0.2">
      <c r="A1818" s="54">
        <v>1757</v>
      </c>
      <c r="B1818" s="1221">
        <f>'Tax Sched 24'!E14</f>
        <v>35354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4577698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771126</v>
      </c>
      <c r="C1939" s="13" t="s">
        <v>653</v>
      </c>
      <c r="D1939" s="13" t="str">
        <f t="shared" si="29"/>
        <v>Error?</v>
      </c>
    </row>
    <row r="1940" spans="1:5" x14ac:dyDescent="0.2">
      <c r="A1940" s="54">
        <v>1879</v>
      </c>
      <c r="B1940" s="1221">
        <f>'Short-Term Long-Term Debt 25'!F49</f>
        <v>365000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35446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35446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35446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56972</v>
      </c>
      <c r="D2008" s="13" t="str">
        <f t="shared" si="30"/>
        <v>Error?</v>
      </c>
    </row>
    <row r="2009" spans="1:4" x14ac:dyDescent="0.2">
      <c r="A2009" s="54">
        <v>1948</v>
      </c>
      <c r="B2009" s="1221">
        <f>'Cap Outlay Deprec 27'!C8</f>
        <v>4995665</v>
      </c>
      <c r="D2009" s="13" t="str">
        <f t="shared" si="30"/>
        <v>Error?</v>
      </c>
    </row>
    <row r="2010" spans="1:4" x14ac:dyDescent="0.2">
      <c r="A2010" s="54">
        <v>1949</v>
      </c>
      <c r="B2010" s="1221">
        <f>'Cap Outlay Deprec 27'!C10</f>
        <v>1057646</v>
      </c>
      <c r="D2010" s="13" t="str">
        <f t="shared" si="30"/>
        <v>Error?</v>
      </c>
    </row>
    <row r="2011" spans="1:4" x14ac:dyDescent="0.2">
      <c r="A2011" s="54">
        <v>1950</v>
      </c>
      <c r="B2011" s="1221">
        <f>'Cap Outlay Deprec 27'!C12</f>
        <v>2210552</v>
      </c>
      <c r="D2011" s="13" t="str">
        <f t="shared" si="30"/>
        <v>Error?</v>
      </c>
    </row>
    <row r="2012" spans="1:4" x14ac:dyDescent="0.2">
      <c r="A2012" s="54">
        <v>1951</v>
      </c>
      <c r="B2012" s="1221">
        <f>'Cap Outlay Deprec 27'!C13</f>
        <v>1291287</v>
      </c>
      <c r="D2012" s="13" t="str">
        <f t="shared" si="30"/>
        <v>Error?</v>
      </c>
    </row>
    <row r="2013" spans="1:4" x14ac:dyDescent="0.2">
      <c r="A2013" s="54">
        <v>1952</v>
      </c>
      <c r="B2013" s="1221">
        <f>'Cap Outlay Deprec 27'!C16</f>
        <v>9612122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297462</v>
      </c>
      <c r="D2016" s="13" t="str">
        <f t="shared" si="30"/>
        <v>Error?</v>
      </c>
    </row>
    <row r="2017" spans="1:4" x14ac:dyDescent="0.2">
      <c r="A2017" s="54">
        <v>1956</v>
      </c>
      <c r="B2017" s="1221">
        <f>'Cap Outlay Deprec 27'!D12</f>
        <v>99269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396731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56972</v>
      </c>
      <c r="C2026" s="13" t="s">
        <v>653</v>
      </c>
      <c r="D2026" s="13" t="str">
        <f t="shared" si="30"/>
        <v>Error?</v>
      </c>
    </row>
    <row r="2027" spans="1:4" x14ac:dyDescent="0.2">
      <c r="A2027" s="54">
        <v>1966</v>
      </c>
      <c r="B2027" s="1221">
        <f>'Cap Outlay Deprec 27'!F8</f>
        <v>4995665</v>
      </c>
      <c r="C2027" s="13" t="s">
        <v>653</v>
      </c>
      <c r="D2027" s="13" t="str">
        <f t="shared" si="30"/>
        <v>Error?</v>
      </c>
    </row>
    <row r="2028" spans="1:4" x14ac:dyDescent="0.2">
      <c r="A2028" s="54">
        <v>1967</v>
      </c>
      <c r="B2028" s="1221">
        <f>'Cap Outlay Deprec 27'!F10</f>
        <v>1355108</v>
      </c>
      <c r="C2028" s="13" t="s">
        <v>653</v>
      </c>
      <c r="D2028" s="13" t="str">
        <f t="shared" si="30"/>
        <v>Error?</v>
      </c>
    </row>
    <row r="2029" spans="1:4" x14ac:dyDescent="0.2">
      <c r="A2029" s="54">
        <v>1968</v>
      </c>
      <c r="B2029" s="1221">
        <f>'Cap Outlay Deprec 27'!F12</f>
        <v>2309821</v>
      </c>
      <c r="C2029" s="13" t="s">
        <v>653</v>
      </c>
      <c r="D2029" s="13" t="str">
        <f t="shared" si="30"/>
        <v>Error?</v>
      </c>
    </row>
    <row r="2030" spans="1:4" x14ac:dyDescent="0.2">
      <c r="A2030" s="54">
        <v>1969</v>
      </c>
      <c r="B2030" s="1221">
        <f>'Cap Outlay Deprec 27'!F13</f>
        <v>1291287</v>
      </c>
      <c r="C2030" s="13" t="s">
        <v>653</v>
      </c>
      <c r="D2030" s="13" t="str">
        <f t="shared" si="30"/>
        <v>Error?</v>
      </c>
    </row>
    <row r="2031" spans="1:4" x14ac:dyDescent="0.2">
      <c r="A2031" s="54">
        <v>1970</v>
      </c>
      <c r="B2031" s="1221">
        <f>'Cap Outlay Deprec 27'!F16</f>
        <v>10008853</v>
      </c>
      <c r="C2031" s="13" t="s">
        <v>653</v>
      </c>
      <c r="D2031" s="13" t="str">
        <f t="shared" si="30"/>
        <v>Error?</v>
      </c>
    </row>
    <row r="2032" spans="1:4" x14ac:dyDescent="0.2">
      <c r="A2032" s="82">
        <v>1971</v>
      </c>
      <c r="D2032" s="13" t="str">
        <f t="shared" si="30"/>
        <v>OK</v>
      </c>
    </row>
    <row r="2033" spans="1:4" x14ac:dyDescent="0.2">
      <c r="A2033" s="54">
        <v>1972</v>
      </c>
      <c r="B2033" s="1221">
        <f>'Cap Outlay Deprec 27'!H8</f>
        <v>3553331</v>
      </c>
      <c r="D2033" s="13" t="str">
        <f t="shared" si="30"/>
        <v>Error?</v>
      </c>
    </row>
    <row r="2034" spans="1:4" x14ac:dyDescent="0.2">
      <c r="A2034" s="54">
        <v>1973</v>
      </c>
      <c r="B2034" s="1221">
        <f>'Cap Outlay Deprec 27'!H10</f>
        <v>376332</v>
      </c>
      <c r="D2034" s="13" t="str">
        <f t="shared" si="30"/>
        <v>Error?</v>
      </c>
    </row>
    <row r="2035" spans="1:4" x14ac:dyDescent="0.2">
      <c r="A2035" s="54">
        <v>1974</v>
      </c>
      <c r="B2035" s="1221">
        <f>'Cap Outlay Deprec 27'!H12</f>
        <v>1887146</v>
      </c>
      <c r="D2035" s="13" t="str">
        <f t="shared" si="30"/>
        <v>Error?</v>
      </c>
    </row>
    <row r="2036" spans="1:4" x14ac:dyDescent="0.2">
      <c r="A2036" s="54">
        <v>1975</v>
      </c>
      <c r="B2036" s="1221">
        <f>'Cap Outlay Deprec 27'!H13</f>
        <v>1273611</v>
      </c>
      <c r="D2036" s="13" t="str">
        <f t="shared" si="30"/>
        <v>Error?</v>
      </c>
    </row>
    <row r="2037" spans="1:4" x14ac:dyDescent="0.2">
      <c r="A2037" s="54">
        <v>1976</v>
      </c>
      <c r="B2037" s="1221">
        <f>'Cap Outlay Deprec 27'!H16</f>
        <v>7090420</v>
      </c>
      <c r="C2037" s="13" t="s">
        <v>653</v>
      </c>
      <c r="D2037" s="13" t="str">
        <f t="shared" si="30"/>
        <v>Error?</v>
      </c>
    </row>
    <row r="2038" spans="1:4" x14ac:dyDescent="0.2">
      <c r="A2038" s="82">
        <v>1977</v>
      </c>
      <c r="D2038" s="13" t="str">
        <f t="shared" si="30"/>
        <v>OK</v>
      </c>
    </row>
    <row r="2039" spans="1:4" x14ac:dyDescent="0.2">
      <c r="A2039" s="54">
        <v>1978</v>
      </c>
      <c r="B2039" s="1221">
        <f>'Cap Outlay Deprec 27'!I8</f>
        <v>75008</v>
      </c>
      <c r="D2039" s="13" t="str">
        <f t="shared" si="30"/>
        <v>Error?</v>
      </c>
    </row>
    <row r="2040" spans="1:4" x14ac:dyDescent="0.2">
      <c r="A2040" s="54">
        <v>1979</v>
      </c>
      <c r="B2040" s="1221">
        <f>'Cap Outlay Deprec 27'!I10</f>
        <v>56721</v>
      </c>
      <c r="D2040" s="13" t="str">
        <f t="shared" si="30"/>
        <v>Error?</v>
      </c>
    </row>
    <row r="2041" spans="1:4" x14ac:dyDescent="0.2">
      <c r="A2041" s="54">
        <v>1980</v>
      </c>
      <c r="B2041" s="1221">
        <f>'Cap Outlay Deprec 27'!I12</f>
        <v>74117</v>
      </c>
      <c r="D2041" s="13" t="str">
        <f t="shared" si="30"/>
        <v>Error?</v>
      </c>
    </row>
    <row r="2042" spans="1:4" x14ac:dyDescent="0.2">
      <c r="A2042" s="54">
        <v>1981</v>
      </c>
      <c r="B2042" s="1221">
        <f>'Cap Outlay Deprec 27'!I13</f>
        <v>7155</v>
      </c>
      <c r="D2042" s="13" t="str">
        <f t="shared" si="30"/>
        <v>Error?</v>
      </c>
    </row>
    <row r="2043" spans="1:4" x14ac:dyDescent="0.2">
      <c r="A2043" s="54">
        <v>1982</v>
      </c>
      <c r="B2043" s="1221">
        <f>'Cap Outlay Deprec 27'!I16</f>
        <v>213001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3628339</v>
      </c>
      <c r="C2051" s="13" t="s">
        <v>653</v>
      </c>
      <c r="D2051" s="13" t="str">
        <f t="shared" si="31"/>
        <v>Error?</v>
      </c>
    </row>
    <row r="2052" spans="1:4" x14ac:dyDescent="0.2">
      <c r="A2052" s="54">
        <v>1991</v>
      </c>
      <c r="B2052" s="1221">
        <f>'Cap Outlay Deprec 27'!K10</f>
        <v>433053</v>
      </c>
      <c r="C2052" s="13" t="s">
        <v>653</v>
      </c>
      <c r="D2052" s="13" t="str">
        <f t="shared" si="31"/>
        <v>Error?</v>
      </c>
    </row>
    <row r="2053" spans="1:4" x14ac:dyDescent="0.2">
      <c r="A2053" s="54">
        <v>1992</v>
      </c>
      <c r="B2053" s="1221">
        <f>'Cap Outlay Deprec 27'!K12</f>
        <v>1961263</v>
      </c>
      <c r="C2053" s="13" t="s">
        <v>653</v>
      </c>
      <c r="D2053" s="13" t="str">
        <f t="shared" si="31"/>
        <v>Error?</v>
      </c>
    </row>
    <row r="2054" spans="1:4" x14ac:dyDescent="0.2">
      <c r="A2054" s="54">
        <v>1993</v>
      </c>
      <c r="B2054" s="1221">
        <f>'Cap Outlay Deprec 27'!K13</f>
        <v>1280766</v>
      </c>
      <c r="C2054" s="13" t="s">
        <v>653</v>
      </c>
      <c r="D2054" s="13" t="str">
        <f t="shared" si="31"/>
        <v>Error?</v>
      </c>
    </row>
    <row r="2055" spans="1:4" x14ac:dyDescent="0.2">
      <c r="A2055" s="54">
        <v>1994</v>
      </c>
      <c r="B2055" s="1221">
        <f>'Cap Outlay Deprec 27'!K16</f>
        <v>7303421</v>
      </c>
      <c r="C2055" s="13" t="s">
        <v>653</v>
      </c>
      <c r="D2055" s="13" t="str">
        <f t="shared" si="31"/>
        <v>Error?</v>
      </c>
    </row>
    <row r="2056" spans="1:4" x14ac:dyDescent="0.2">
      <c r="A2056" s="54">
        <v>1995</v>
      </c>
      <c r="B2056" s="1221">
        <f>'Cap Outlay Deprec 27'!L5</f>
        <v>56972</v>
      </c>
      <c r="C2056" s="13" t="s">
        <v>653</v>
      </c>
      <c r="D2056" s="13" t="str">
        <f t="shared" si="31"/>
        <v>Error?</v>
      </c>
    </row>
    <row r="2057" spans="1:4" x14ac:dyDescent="0.2">
      <c r="A2057" s="54">
        <v>1996</v>
      </c>
      <c r="B2057" s="1221">
        <f>'Cap Outlay Deprec 27'!L8</f>
        <v>1367326</v>
      </c>
      <c r="C2057" s="13" t="s">
        <v>653</v>
      </c>
      <c r="D2057" s="13" t="str">
        <f t="shared" si="31"/>
        <v>Error?</v>
      </c>
    </row>
    <row r="2058" spans="1:4" x14ac:dyDescent="0.2">
      <c r="A2058" s="54">
        <v>1997</v>
      </c>
      <c r="B2058" s="1221">
        <f>'Cap Outlay Deprec 27'!L10</f>
        <v>922055</v>
      </c>
      <c r="C2058" s="13" t="s">
        <v>653</v>
      </c>
      <c r="D2058" s="13" t="str">
        <f t="shared" si="31"/>
        <v>Error?</v>
      </c>
    </row>
    <row r="2059" spans="1:4" x14ac:dyDescent="0.2">
      <c r="A2059" s="54">
        <v>1998</v>
      </c>
      <c r="B2059" s="1221">
        <f>'Cap Outlay Deprec 27'!L12</f>
        <v>348558</v>
      </c>
      <c r="C2059" s="13" t="s">
        <v>653</v>
      </c>
      <c r="D2059" s="13" t="str">
        <f t="shared" si="31"/>
        <v>Error?</v>
      </c>
    </row>
    <row r="2060" spans="1:4" x14ac:dyDescent="0.2">
      <c r="A2060" s="54">
        <v>1999</v>
      </c>
      <c r="B2060" s="1221">
        <f>'Cap Outlay Deprec 27'!L13</f>
        <v>10521</v>
      </c>
      <c r="C2060" s="13" t="s">
        <v>653</v>
      </c>
      <c r="D2060" s="13" t="str">
        <f t="shared" si="31"/>
        <v>Error?</v>
      </c>
    </row>
    <row r="2061" spans="1:4" x14ac:dyDescent="0.2">
      <c r="A2061" s="54">
        <v>2000</v>
      </c>
      <c r="B2061" s="1221">
        <f>'Cap Outlay Deprec 27'!L16</f>
        <v>2705432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423870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423870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3928056</v>
      </c>
      <c r="C2551" s="13" t="s">
        <v>653</v>
      </c>
      <c r="D2551" s="13" t="str">
        <f t="shared" si="38"/>
        <v>Error?</v>
      </c>
    </row>
    <row r="2552" spans="1:4" x14ac:dyDescent="0.2">
      <c r="A2552" s="82">
        <v>2491</v>
      </c>
      <c r="D2552" s="13" t="str">
        <f t="shared" si="38"/>
        <v>OK</v>
      </c>
    </row>
    <row r="2553" spans="1:4" x14ac:dyDescent="0.2">
      <c r="A2553" s="54">
        <v>2492</v>
      </c>
      <c r="B2553" s="1221">
        <f>'Acct Summary 7-8'!C6</f>
        <v>1387273</v>
      </c>
      <c r="C2553" s="13" t="s">
        <v>653</v>
      </c>
      <c r="D2553" s="13" t="str">
        <f t="shared" si="38"/>
        <v>Error?</v>
      </c>
    </row>
    <row r="2554" spans="1:4" x14ac:dyDescent="0.2">
      <c r="A2554" s="54">
        <v>2493</v>
      </c>
      <c r="B2554" s="1221">
        <f>'Acct Summary 7-8'!C7</f>
        <v>307654</v>
      </c>
      <c r="C2554" s="13" t="s">
        <v>653</v>
      </c>
      <c r="D2554" s="13" t="str">
        <f t="shared" si="38"/>
        <v>Error?</v>
      </c>
    </row>
    <row r="2555" spans="1:4" x14ac:dyDescent="0.2">
      <c r="A2555" s="54">
        <v>2494</v>
      </c>
      <c r="B2555" s="1221">
        <f>'Acct Summary 7-8'!C8</f>
        <v>5622983</v>
      </c>
      <c r="C2555" s="13" t="s">
        <v>653</v>
      </c>
      <c r="D2555" s="13" t="str">
        <f t="shared" si="38"/>
        <v>Error?</v>
      </c>
    </row>
    <row r="2556" spans="1:4" x14ac:dyDescent="0.2">
      <c r="A2556" s="54">
        <v>2495</v>
      </c>
      <c r="B2556" s="1221">
        <f>'Acct Summary 7-8'!C12</f>
        <v>3994616</v>
      </c>
      <c r="C2556" s="13" t="s">
        <v>653</v>
      </c>
      <c r="D2556" s="13" t="str">
        <f t="shared" si="38"/>
        <v>Error?</v>
      </c>
    </row>
    <row r="2557" spans="1:4" x14ac:dyDescent="0.2">
      <c r="A2557" s="54">
        <v>2496</v>
      </c>
      <c r="B2557" s="1221">
        <f>'Acct Summary 7-8'!C13</f>
        <v>1223137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423870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5641623</v>
      </c>
      <c r="C2561" s="13" t="s">
        <v>653</v>
      </c>
      <c r="D2561" s="13" t="str">
        <f t="shared" si="39"/>
        <v>Error?</v>
      </c>
    </row>
    <row r="2562" spans="1:4" x14ac:dyDescent="0.2">
      <c r="A2562" s="54">
        <v>2501</v>
      </c>
      <c r="B2562" s="1221">
        <f>'Acct Summary 7-8'!C20</f>
        <v>-18640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492779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492779</v>
      </c>
      <c r="C2568" s="13" t="s">
        <v>653</v>
      </c>
      <c r="D2568" s="13" t="str">
        <f t="shared" si="39"/>
        <v>Error?</v>
      </c>
    </row>
    <row r="2569" spans="1:4" x14ac:dyDescent="0.2">
      <c r="A2569" s="54">
        <v>2508</v>
      </c>
      <c r="B2569" s="1221">
        <f>'Acct Summary 7-8'!D13</f>
        <v>608684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608684</v>
      </c>
      <c r="C2573" s="13" t="s">
        <v>653</v>
      </c>
      <c r="D2573" s="13" t="str">
        <f t="shared" si="39"/>
        <v>Error?</v>
      </c>
    </row>
    <row r="2574" spans="1:4" x14ac:dyDescent="0.2">
      <c r="A2574" s="54">
        <v>2513</v>
      </c>
      <c r="B2574" s="1221">
        <f>'Acct Summary 7-8'!D20</f>
        <v>-115905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323137</v>
      </c>
      <c r="C2591" s="13" t="s">
        <v>653</v>
      </c>
      <c r="D2591" s="13" t="str">
        <f t="shared" si="39"/>
        <v>Error?</v>
      </c>
    </row>
    <row r="2592" spans="1:4" x14ac:dyDescent="0.2">
      <c r="A2592" s="82">
        <v>2531</v>
      </c>
      <c r="D2592" s="13" t="str">
        <f t="shared" si="39"/>
        <v>OK</v>
      </c>
    </row>
    <row r="2593" spans="1:4" x14ac:dyDescent="0.2">
      <c r="A2593" s="54">
        <v>2532</v>
      </c>
      <c r="B2593" s="1221">
        <f>'Acct Summary 7-8'!F6</f>
        <v>255806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578943</v>
      </c>
      <c r="C2595" s="13" t="s">
        <v>653</v>
      </c>
      <c r="D2595" s="13" t="str">
        <f t="shared" si="39"/>
        <v>Error?</v>
      </c>
    </row>
    <row r="2596" spans="1:4" x14ac:dyDescent="0.2">
      <c r="A2596" s="54">
        <v>2535</v>
      </c>
      <c r="B2596" s="1221">
        <f>'Acct Summary 7-8'!F13</f>
        <v>624997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624997</v>
      </c>
      <c r="C2600" s="13" t="s">
        <v>653</v>
      </c>
      <c r="D2600" s="13" t="str">
        <f t="shared" si="39"/>
        <v>Error?</v>
      </c>
    </row>
    <row r="2601" spans="1:4" x14ac:dyDescent="0.2">
      <c r="A2601" s="54">
        <v>2540</v>
      </c>
      <c r="B2601" s="1221">
        <f>'Acct Summary 7-8'!F20</f>
        <v>-46054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243269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243269</v>
      </c>
      <c r="C2606" s="13" t="s">
        <v>653</v>
      </c>
      <c r="D2606" s="13" t="str">
        <f t="shared" si="39"/>
        <v>Error?</v>
      </c>
    </row>
    <row r="2607" spans="1:4" x14ac:dyDescent="0.2">
      <c r="A2607" s="54">
        <v>2546</v>
      </c>
      <c r="B2607" s="1221">
        <f>'Acct Summary 7-8'!G12</f>
        <v>55939</v>
      </c>
      <c r="C2607" s="13" t="s">
        <v>653</v>
      </c>
      <c r="D2607" s="13" t="str">
        <f t="shared" si="39"/>
        <v>Error?</v>
      </c>
    </row>
    <row r="2608" spans="1:4" x14ac:dyDescent="0.2">
      <c r="A2608" s="54">
        <v>2547</v>
      </c>
      <c r="B2608" s="1221">
        <f>'Acct Summary 7-8'!G13</f>
        <v>152441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208380</v>
      </c>
      <c r="C2612" s="13" t="s">
        <v>653</v>
      </c>
      <c r="D2612" s="13" t="str">
        <f t="shared" si="39"/>
        <v>Error?</v>
      </c>
    </row>
    <row r="2613" spans="1:4" x14ac:dyDescent="0.2">
      <c r="A2613" s="54">
        <v>2552</v>
      </c>
      <c r="B2613" s="1221">
        <f>'Acct Summary 7-8'!G20</f>
        <v>34889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168808</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168808</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170087</v>
      </c>
      <c r="C2634" s="13" t="s">
        <v>653</v>
      </c>
      <c r="D2634" s="13" t="str">
        <f t="shared" si="40"/>
        <v>Error?</v>
      </c>
    </row>
    <row r="2635" spans="1:4" x14ac:dyDescent="0.2">
      <c r="A2635" s="54">
        <v>2574</v>
      </c>
      <c r="B2635" s="1221">
        <f>'Acct Summary 7-8'!E17</f>
        <v>170087</v>
      </c>
      <c r="C2635" s="13" t="s">
        <v>653</v>
      </c>
      <c r="D2635" s="13" t="str">
        <f t="shared" si="40"/>
        <v>Error?</v>
      </c>
    </row>
    <row r="2636" spans="1:4" x14ac:dyDescent="0.2">
      <c r="A2636" s="54">
        <v>2575</v>
      </c>
      <c r="B2636" s="1221">
        <f>'Acct Summary 7-8'!E20</f>
        <v>-1279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272894</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272894</v>
      </c>
      <c r="C2658" s="13" t="s">
        <v>653</v>
      </c>
      <c r="D2658" s="13" t="str">
        <f t="shared" si="40"/>
        <v>Error?</v>
      </c>
    </row>
    <row r="2659" spans="1:4" x14ac:dyDescent="0.2">
      <c r="A2659" s="54">
        <v>2598</v>
      </c>
      <c r="B2659" s="1221">
        <f>'Acct Summary 7-8'!H13</f>
        <v>602624</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602624</v>
      </c>
      <c r="C2661" s="13" t="s">
        <v>653</v>
      </c>
      <c r="D2661" s="13" t="str">
        <f t="shared" si="40"/>
        <v>Error?</v>
      </c>
    </row>
    <row r="2662" spans="1:4" x14ac:dyDescent="0.2">
      <c r="A2662" s="54">
        <v>2601</v>
      </c>
      <c r="B2662" s="1221">
        <f>'Acct Summary 7-8'!H20</f>
        <v>-329730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1583327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83099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1583327</v>
      </c>
      <c r="D2912" s="13" t="str">
        <f t="shared" si="44"/>
        <v>Error?</v>
      </c>
    </row>
    <row r="2913" spans="1:4" x14ac:dyDescent="0.2">
      <c r="A2913" s="54">
        <v>2852</v>
      </c>
      <c r="B2913" s="1221">
        <f>'Assets-Liab 5-6'!I41</f>
        <v>1583327</v>
      </c>
      <c r="C2913" s="13" t="s">
        <v>653</v>
      </c>
      <c r="D2913" s="13" t="str">
        <f t="shared" si="44"/>
        <v>Error?</v>
      </c>
    </row>
    <row r="2914" spans="1:4" x14ac:dyDescent="0.2">
      <c r="A2914" s="54">
        <v>2853</v>
      </c>
      <c r="B2914" s="1221">
        <f>'Assets-Liab 5-6'!L33</f>
        <v>83099</v>
      </c>
      <c r="D2914" s="13" t="str">
        <f t="shared" si="44"/>
        <v>Error?</v>
      </c>
    </row>
    <row r="2915" spans="1:4" x14ac:dyDescent="0.2">
      <c r="A2915" s="82">
        <v>2854</v>
      </c>
      <c r="D2915" s="13" t="str">
        <f t="shared" si="44"/>
        <v>OK</v>
      </c>
    </row>
    <row r="2916" spans="1:4" x14ac:dyDescent="0.2">
      <c r="A2916" s="54">
        <v>2855</v>
      </c>
      <c r="B2916" s="1221">
        <f>'Assets-Liab 5-6'!L34</f>
        <v>83099</v>
      </c>
      <c r="C2916" s="13" t="s">
        <v>653</v>
      </c>
      <c r="D2916" s="13" t="str">
        <f t="shared" si="44"/>
        <v>Error?</v>
      </c>
    </row>
    <row r="2917" spans="1:4" x14ac:dyDescent="0.2">
      <c r="A2917" s="54">
        <v>2856</v>
      </c>
      <c r="B2917" s="1221">
        <f>'Assets-Liab 5-6'!L41</f>
        <v>83099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387870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36000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387870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36000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86273</v>
      </c>
      <c r="D3055" s="13" t="str">
        <f t="shared" si="46"/>
        <v>Error?</v>
      </c>
    </row>
    <row r="3056" spans="1:4" x14ac:dyDescent="0.2">
      <c r="A3056" s="54">
        <v>2995</v>
      </c>
      <c r="B3056" s="1221">
        <f>'Expenditures 15-22'!D10</f>
        <v>62649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218</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149140</v>
      </c>
      <c r="C3062" s="13" t="s">
        <v>653</v>
      </c>
      <c r="D3062" s="13" t="str">
        <f t="shared" si="46"/>
        <v>Error?</v>
      </c>
    </row>
    <row r="3063" spans="1:4" x14ac:dyDescent="0.2">
      <c r="A3063" s="82">
        <v>3002</v>
      </c>
      <c r="D3063" s="13" t="str">
        <f t="shared" si="46"/>
        <v>OK</v>
      </c>
    </row>
    <row r="3064" spans="1:4" x14ac:dyDescent="0.2">
      <c r="A3064" s="54">
        <v>3003</v>
      </c>
      <c r="B3064" s="1221">
        <f>'Expenditures 15-22'!D213</f>
        <v>1357</v>
      </c>
      <c r="D3064" s="13" t="str">
        <f t="shared" si="46"/>
        <v>Error?</v>
      </c>
    </row>
    <row r="3065" spans="1:4" x14ac:dyDescent="0.2">
      <c r="A3065" s="54">
        <v>3004</v>
      </c>
      <c r="B3065" s="1221">
        <f>'Expenditures 15-22'!K213</f>
        <v>1357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13130</v>
      </c>
      <c r="C3225" s="13" t="s">
        <v>653</v>
      </c>
      <c r="D3225" s="13" t="str">
        <f t="shared" si="49"/>
        <v>Error?</v>
      </c>
    </row>
    <row r="3226" spans="1:4" x14ac:dyDescent="0.2">
      <c r="A3226" s="54">
        <v>3165</v>
      </c>
      <c r="B3226" s="1221">
        <f>'Acct Summary 7-8'!I8</f>
        <v>13130</v>
      </c>
      <c r="C3226" s="13" t="s">
        <v>653</v>
      </c>
      <c r="D3226" s="13" t="str">
        <f t="shared" si="49"/>
        <v>Error?</v>
      </c>
    </row>
    <row r="3227" spans="1:4" x14ac:dyDescent="0.2">
      <c r="A3227" s="54">
        <v>3166</v>
      </c>
      <c r="B3227" s="1221">
        <f>'Acct Summary 7-8'!I20</f>
        <v>13130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6188</v>
      </c>
      <c r="D3230" s="13" t="str">
        <f t="shared" si="49"/>
        <v>Error?</v>
      </c>
    </row>
    <row r="3231" spans="1:4" x14ac:dyDescent="0.2">
      <c r="A3231" s="54">
        <v>3170</v>
      </c>
      <c r="B3231" s="1221">
        <f>'Acct Summary 7-8'!C76</f>
        <v>6188</v>
      </c>
      <c r="C3231" s="13" t="s">
        <v>653</v>
      </c>
      <c r="D3231" s="13" t="str">
        <f t="shared" si="49"/>
        <v>Error?</v>
      </c>
    </row>
    <row r="3232" spans="1:4" x14ac:dyDescent="0.2">
      <c r="A3232" s="54">
        <v>3171</v>
      </c>
      <c r="B3232" s="1221">
        <f>'Acct Summary 7-8'!C77</f>
        <v>-6188</v>
      </c>
      <c r="C3232" s="13" t="s">
        <v>653</v>
      </c>
      <c r="D3232" s="13" t="str">
        <f t="shared" si="49"/>
        <v>Error?</v>
      </c>
    </row>
    <row r="3233" spans="1:4" x14ac:dyDescent="0.2">
      <c r="A3233" s="54">
        <v>3172</v>
      </c>
      <c r="B3233" s="1221">
        <f>'Acct Summary 7-8'!C78</f>
        <v>-24828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-115905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-46054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34889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6188</v>
      </c>
      <c r="D3273" s="13" t="str">
        <f t="shared" si="50"/>
        <v>Error?</v>
      </c>
    </row>
    <row r="3274" spans="1:4" x14ac:dyDescent="0.2">
      <c r="A3274" s="54">
        <v>3213</v>
      </c>
      <c r="B3274" s="1221">
        <f>'Acct Summary 7-8'!E44</f>
        <v>6188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6188</v>
      </c>
      <c r="C3277" s="13" t="s">
        <v>653</v>
      </c>
      <c r="D3277" s="13" t="str">
        <f t="shared" si="50"/>
        <v>Error?</v>
      </c>
    </row>
    <row r="3278" spans="1:4" x14ac:dyDescent="0.2">
      <c r="A3278" s="54">
        <v>3217</v>
      </c>
      <c r="B3278" s="1221">
        <f>'Acct Summary 7-8'!E78</f>
        <v>4909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365000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365000</v>
      </c>
      <c r="C3299" s="13" t="s">
        <v>653</v>
      </c>
      <c r="D3299" s="13" t="str">
        <f t="shared" si="50"/>
        <v>Error?</v>
      </c>
    </row>
    <row r="3300" spans="1:4" x14ac:dyDescent="0.2">
      <c r="A3300" s="54">
        <v>3239</v>
      </c>
      <c r="B3300" s="1221">
        <f>'Acct Summary 7-8'!H78</f>
        <v>35270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13130</v>
      </c>
      <c r="C3320" s="13" t="s">
        <v>653</v>
      </c>
      <c r="D3320" s="13" t="str">
        <f t="shared" si="50"/>
        <v>Error?</v>
      </c>
    </row>
    <row r="3321" spans="1:4" x14ac:dyDescent="0.2">
      <c r="A3321" s="54">
        <v>3260</v>
      </c>
      <c r="B3321" s="1221">
        <f>'Acct Summary 7-8'!I79</f>
        <v>1570197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1583327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275078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89228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1000</v>
      </c>
      <c r="D3370" s="13" t="str">
        <f t="shared" si="51"/>
        <v>Error?</v>
      </c>
    </row>
    <row r="3371" spans="1:4" x14ac:dyDescent="0.2">
      <c r="A3371" s="54">
        <v>3310</v>
      </c>
      <c r="B3371" s="1221">
        <f>'Expenditures 15-22'!E19</f>
        <v>5500</v>
      </c>
      <c r="D3371" s="13" t="str">
        <f t="shared" si="51"/>
        <v>Error?</v>
      </c>
    </row>
    <row r="3372" spans="1:4" x14ac:dyDescent="0.2">
      <c r="A3372" s="54">
        <v>3311</v>
      </c>
      <c r="B3372" s="1221">
        <f>'Expenditures 15-22'!F8</f>
        <v>218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365524</v>
      </c>
      <c r="C3380" s="13" t="s">
        <v>653</v>
      </c>
      <c r="D3380" s="13" t="str">
        <f t="shared" si="51"/>
        <v>Error?</v>
      </c>
    </row>
    <row r="3381" spans="1:4" x14ac:dyDescent="0.2">
      <c r="A3381" s="54">
        <v>3320</v>
      </c>
      <c r="B3381" s="1221">
        <f>'Expenditures 15-22'!K19</f>
        <v>5500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34068</v>
      </c>
      <c r="D3387" s="13" t="str">
        <f t="shared" si="51"/>
        <v>Error?</v>
      </c>
    </row>
    <row r="3388" spans="1:4" x14ac:dyDescent="0.2">
      <c r="A3388" s="54">
        <v>3327</v>
      </c>
      <c r="B3388" s="1221">
        <f>'Expenditures 15-22'!D211</f>
        <v>12499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34068</v>
      </c>
      <c r="C3390" s="13" t="s">
        <v>653</v>
      </c>
      <c r="D3390" s="13" t="str">
        <f t="shared" si="51"/>
        <v>Error?</v>
      </c>
    </row>
    <row r="3391" spans="1:4" x14ac:dyDescent="0.2">
      <c r="A3391" s="54">
        <v>3330</v>
      </c>
      <c r="B3391" s="1221">
        <f>'Expenditures 15-22'!K211</f>
        <v>12499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592121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541930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44559</v>
      </c>
      <c r="D3417" s="13" t="str">
        <f t="shared" si="52"/>
        <v>Error?</v>
      </c>
    </row>
    <row r="3418" spans="1:4" x14ac:dyDescent="0.2">
      <c r="A3418" s="82">
        <v>3357</v>
      </c>
      <c r="D3418" s="13" t="str">
        <f t="shared" si="52"/>
        <v>OK</v>
      </c>
    </row>
    <row r="3419" spans="1:4" x14ac:dyDescent="0.2">
      <c r="A3419" s="54">
        <v>3358</v>
      </c>
      <c r="B3419" s="1221">
        <f>'Assets-Liab 5-6'!F4</f>
        <v>411343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191337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516904</v>
      </c>
      <c r="D3425" s="13" t="str">
        <f t="shared" si="52"/>
        <v>Error?</v>
      </c>
    </row>
    <row r="3426" spans="1:4" x14ac:dyDescent="0.2">
      <c r="A3426" s="82">
        <v>3365</v>
      </c>
      <c r="D3426" s="13" t="str">
        <f t="shared" si="52"/>
        <v>OK</v>
      </c>
    </row>
    <row r="3427" spans="1:4" x14ac:dyDescent="0.2">
      <c r="A3427" s="54">
        <v>3366</v>
      </c>
      <c r="B3427" s="1221">
        <f>'Assets-Liab 5-6'!I4</f>
        <v>1583327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83099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154074</v>
      </c>
      <c r="C3446" s="13" t="s">
        <v>653</v>
      </c>
      <c r="D3446" s="13" t="str">
        <f t="shared" si="52"/>
        <v>Error?</v>
      </c>
    </row>
    <row r="3447" spans="1:4" x14ac:dyDescent="0.2">
      <c r="A3447" s="54">
        <v>3386</v>
      </c>
      <c r="B3447" s="1221">
        <f>'Tax Sched 24'!D16</f>
        <v>154074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155026</v>
      </c>
      <c r="C3449" s="13" t="s">
        <v>653</v>
      </c>
      <c r="D3449" s="13" t="str">
        <f t="shared" si="52"/>
        <v>Error?</v>
      </c>
    </row>
    <row r="3450" spans="1:4" x14ac:dyDescent="0.2">
      <c r="A3450" s="54">
        <v>3389</v>
      </c>
      <c r="B3450" s="1221">
        <f>'Tax Sched 24'!E16</f>
        <v>155026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223051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223051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223051</v>
      </c>
      <c r="D3567" s="13" t="str">
        <f t="shared" si="54"/>
        <v>Error?</v>
      </c>
    </row>
    <row r="3568" spans="1:4" x14ac:dyDescent="0.2">
      <c r="A3568" s="54">
        <v>3507</v>
      </c>
      <c r="B3568" s="1221">
        <f>'Assets-Liab 5-6'!K41</f>
        <v>223051</v>
      </c>
      <c r="C3568" s="13" t="s">
        <v>653</v>
      </c>
      <c r="D3568" s="13" t="str">
        <f t="shared" si="54"/>
        <v>Error?</v>
      </c>
    </row>
    <row r="3569" spans="1:4" x14ac:dyDescent="0.2">
      <c r="A3569" s="54">
        <v>3508</v>
      </c>
      <c r="B3569" s="1221">
        <f>'Acct Summary 7-8'!K4</f>
        <v>44654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44654</v>
      </c>
      <c r="C3571" s="13" t="s">
        <v>653</v>
      </c>
      <c r="D3571" s="13" t="str">
        <f t="shared" si="54"/>
        <v>Error?</v>
      </c>
    </row>
    <row r="3572" spans="1:4" x14ac:dyDescent="0.2">
      <c r="A3572" s="54">
        <v>3511</v>
      </c>
      <c r="B3572" s="1221">
        <f>'Acct Summary 7-8'!K13</f>
        <v>7683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7683</v>
      </c>
      <c r="C3575" s="13" t="s">
        <v>653</v>
      </c>
      <c r="D3575" s="13" t="str">
        <f t="shared" si="54"/>
        <v>Error?</v>
      </c>
    </row>
    <row r="3576" spans="1:4" x14ac:dyDescent="0.2">
      <c r="A3576" s="54">
        <v>3515</v>
      </c>
      <c r="B3576" s="1221">
        <f>'Acct Summary 7-8'!K20</f>
        <v>36971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36971</v>
      </c>
      <c r="C3588" s="13" t="s">
        <v>653</v>
      </c>
      <c r="D3588" s="13" t="str">
        <f t="shared" si="55"/>
        <v>Error?</v>
      </c>
    </row>
    <row r="3589" spans="1:4" x14ac:dyDescent="0.2">
      <c r="A3589" s="54">
        <v>3528</v>
      </c>
      <c r="B3589" s="1221">
        <f>'Acct Summary 7-8'!K79</f>
        <v>186080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223051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1600</v>
      </c>
      <c r="D3631" s="13" t="str">
        <f t="shared" si="55"/>
        <v>Error?</v>
      </c>
    </row>
    <row r="3632" spans="1:4" x14ac:dyDescent="0.2">
      <c r="A3632" s="54">
        <v>3571</v>
      </c>
      <c r="B3632" s="1221">
        <f>'Expenditures 15-22'!E338</f>
        <v>3564</v>
      </c>
      <c r="D3632" s="13" t="str">
        <f t="shared" si="55"/>
        <v>Error?</v>
      </c>
    </row>
    <row r="3633" spans="1:4" x14ac:dyDescent="0.2">
      <c r="A3633" s="54">
        <v>3572</v>
      </c>
      <c r="B3633" s="1221">
        <f>'Expenditures 15-22'!E339</f>
        <v>5164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5164</v>
      </c>
      <c r="C3635" s="13" t="s">
        <v>653</v>
      </c>
      <c r="D3635" s="13" t="str">
        <f t="shared" si="55"/>
        <v>Error?</v>
      </c>
    </row>
    <row r="3636" spans="1:4" x14ac:dyDescent="0.2">
      <c r="A3636" s="54">
        <v>3575</v>
      </c>
      <c r="B3636" s="1221">
        <f>'Expenditures 15-22'!E354</f>
        <v>5164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2519</v>
      </c>
      <c r="D3639" s="13" t="str">
        <f t="shared" si="55"/>
        <v>Error?</v>
      </c>
    </row>
    <row r="3640" spans="1:4" x14ac:dyDescent="0.2">
      <c r="A3640" s="54">
        <v>3579</v>
      </c>
      <c r="B3640" s="1221">
        <f>'Expenditures 15-22'!F339</f>
        <v>2519</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2519</v>
      </c>
      <c r="C3642" s="13" t="s">
        <v>653</v>
      </c>
      <c r="D3642" s="13" t="str">
        <f t="shared" si="55"/>
        <v>Error?</v>
      </c>
    </row>
    <row r="3643" spans="1:4" x14ac:dyDescent="0.2">
      <c r="A3643" s="54">
        <v>3582</v>
      </c>
      <c r="B3643" s="1221">
        <f>'Expenditures 15-22'!F354</f>
        <v>2519</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1600</v>
      </c>
      <c r="C3668" s="13" t="s">
        <v>653</v>
      </c>
      <c r="D3668" s="13" t="str">
        <f t="shared" si="56"/>
        <v>Error?</v>
      </c>
    </row>
    <row r="3669" spans="1:4" x14ac:dyDescent="0.2">
      <c r="A3669" s="54">
        <v>3608</v>
      </c>
      <c r="B3669" s="1221">
        <f>'Expenditures 15-22'!K338</f>
        <v>6083</v>
      </c>
      <c r="C3669" s="13" t="s">
        <v>653</v>
      </c>
      <c r="D3669" s="13" t="str">
        <f t="shared" si="56"/>
        <v>Error?</v>
      </c>
    </row>
    <row r="3670" spans="1:4" x14ac:dyDescent="0.2">
      <c r="A3670" s="54">
        <v>3609</v>
      </c>
      <c r="B3670" s="1221">
        <f>'Expenditures 15-22'!K339</f>
        <v>7683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7683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7683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36971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44173</v>
      </c>
      <c r="C3725" s="13" t="s">
        <v>653</v>
      </c>
      <c r="D3725" s="13" t="str">
        <f t="shared" si="57"/>
        <v>Error?</v>
      </c>
    </row>
    <row r="3726" spans="1:4" x14ac:dyDescent="0.2">
      <c r="A3726" s="54">
        <v>3665</v>
      </c>
      <c r="B3726" s="1221">
        <f>'Tax Sched 24'!D13</f>
        <v>44173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43662</v>
      </c>
      <c r="C3728" s="13" t="s">
        <v>653</v>
      </c>
      <c r="D3728" s="13" t="str">
        <f t="shared" si="57"/>
        <v>Error?</v>
      </c>
    </row>
    <row r="3729" spans="1:4" x14ac:dyDescent="0.2">
      <c r="A3729" s="54">
        <v>3668</v>
      </c>
      <c r="B3729" s="1221">
        <f>'Tax Sched 24'!E13</f>
        <v>43662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2612071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8235054</v>
      </c>
      <c r="C4122" s="13" t="s">
        <v>653</v>
      </c>
      <c r="D4122" s="13" t="str">
        <f t="shared" si="63"/>
        <v>Error?</v>
      </c>
    </row>
    <row r="4123" spans="1:4" x14ac:dyDescent="0.2">
      <c r="A4123" s="54">
        <v>4062</v>
      </c>
      <c r="B4123" s="1221">
        <f>'Acct Summary 7-8'!D10</f>
        <v>492779</v>
      </c>
      <c r="C4123" s="13" t="s">
        <v>653</v>
      </c>
      <c r="D4123" s="13" t="str">
        <f t="shared" si="63"/>
        <v>Error?</v>
      </c>
    </row>
    <row r="4124" spans="1:4" x14ac:dyDescent="0.2">
      <c r="A4124" s="54">
        <v>4063</v>
      </c>
      <c r="B4124" s="1221">
        <f>'Acct Summary 7-8'!E10</f>
        <v>168808</v>
      </c>
      <c r="C4124" s="13" t="s">
        <v>653</v>
      </c>
      <c r="D4124" s="13" t="str">
        <f t="shared" si="63"/>
        <v>Error?</v>
      </c>
    </row>
    <row r="4125" spans="1:4" x14ac:dyDescent="0.2">
      <c r="A4125" s="54">
        <v>4064</v>
      </c>
      <c r="B4125" s="1221">
        <f>'Acct Summary 7-8'!F10</f>
        <v>578943</v>
      </c>
      <c r="C4125" s="13" t="s">
        <v>653</v>
      </c>
      <c r="D4125" s="13" t="str">
        <f t="shared" si="63"/>
        <v>Error?</v>
      </c>
    </row>
    <row r="4126" spans="1:4" x14ac:dyDescent="0.2">
      <c r="A4126" s="54">
        <v>4065</v>
      </c>
      <c r="B4126" s="1221">
        <f>'Acct Summary 7-8'!G10</f>
        <v>243269</v>
      </c>
      <c r="C4126" s="13" t="s">
        <v>653</v>
      </c>
      <c r="D4126" s="13" t="str">
        <f t="shared" si="63"/>
        <v>Error?</v>
      </c>
    </row>
    <row r="4127" spans="1:4" x14ac:dyDescent="0.2">
      <c r="A4127" s="54">
        <v>4066</v>
      </c>
      <c r="B4127" s="1221">
        <f>'Acct Summary 7-8'!H10</f>
        <v>272894</v>
      </c>
      <c r="C4127" s="13" t="s">
        <v>653</v>
      </c>
      <c r="D4127" s="13" t="str">
        <f t="shared" si="63"/>
        <v>Error?</v>
      </c>
    </row>
    <row r="4128" spans="1:4" x14ac:dyDescent="0.2">
      <c r="A4128" s="54">
        <v>4067</v>
      </c>
      <c r="B4128" s="1221">
        <f>'Acct Summary 7-8'!I10</f>
        <v>13130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44654</v>
      </c>
      <c r="C4130" s="13" t="s">
        <v>653</v>
      </c>
      <c r="D4130" s="13" t="str">
        <f t="shared" si="63"/>
        <v>Error?</v>
      </c>
    </row>
    <row r="4131" spans="1:4" x14ac:dyDescent="0.2">
      <c r="A4131" s="54">
        <v>4070</v>
      </c>
      <c r="B4131" s="1221">
        <f>'Acct Summary 7-8'!C18</f>
        <v>2612071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8253694</v>
      </c>
      <c r="C4136" s="13" t="s">
        <v>653</v>
      </c>
      <c r="D4136" s="13" t="str">
        <f t="shared" si="63"/>
        <v>Error?</v>
      </c>
    </row>
    <row r="4137" spans="1:4" x14ac:dyDescent="0.2">
      <c r="A4137" s="54">
        <v>4076</v>
      </c>
      <c r="B4137" s="1221">
        <f>'Acct Summary 7-8'!D19</f>
        <v>608684</v>
      </c>
      <c r="C4137" s="13" t="s">
        <v>653</v>
      </c>
      <c r="D4137" s="13" t="str">
        <f t="shared" si="63"/>
        <v>Error?</v>
      </c>
    </row>
    <row r="4138" spans="1:4" x14ac:dyDescent="0.2">
      <c r="A4138" s="54">
        <v>4077</v>
      </c>
      <c r="B4138" s="1221">
        <f>'Acct Summary 7-8'!E19</f>
        <v>170087</v>
      </c>
      <c r="C4138" s="13" t="s">
        <v>653</v>
      </c>
      <c r="D4138" s="13" t="str">
        <f t="shared" si="63"/>
        <v>Error?</v>
      </c>
    </row>
    <row r="4139" spans="1:4" x14ac:dyDescent="0.2">
      <c r="A4139" s="54">
        <v>4078</v>
      </c>
      <c r="B4139" s="1221">
        <f>'Acct Summary 7-8'!F19</f>
        <v>624997</v>
      </c>
      <c r="C4139" s="13" t="s">
        <v>653</v>
      </c>
      <c r="D4139" s="13" t="str">
        <f t="shared" si="63"/>
        <v>Error?</v>
      </c>
    </row>
    <row r="4140" spans="1:4" x14ac:dyDescent="0.2">
      <c r="A4140" s="54">
        <v>4079</v>
      </c>
      <c r="B4140" s="1221">
        <f>'Acct Summary 7-8'!G19</f>
        <v>208380</v>
      </c>
      <c r="C4140" s="13" t="s">
        <v>653</v>
      </c>
      <c r="D4140" s="13" t="str">
        <f t="shared" si="63"/>
        <v>Error?</v>
      </c>
    </row>
    <row r="4141" spans="1:4" x14ac:dyDescent="0.2">
      <c r="A4141" s="54">
        <v>4080</v>
      </c>
      <c r="B4141" s="1221">
        <f>'Acct Summary 7-8'!H19</f>
        <v>602624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7683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990000</v>
      </c>
      <c r="C4171" s="13" t="s">
        <v>653</v>
      </c>
      <c r="D4171" s="13" t="str">
        <f t="shared" si="64"/>
        <v>Error?</v>
      </c>
    </row>
    <row r="4172" spans="1:4" x14ac:dyDescent="0.2">
      <c r="A4172" s="54">
        <v>4111</v>
      </c>
      <c r="B4172" s="1221">
        <f>'Short-Term Long-Term Debt 25'!J49</f>
        <v>945441</v>
      </c>
      <c r="C4172" s="13" t="s">
        <v>653</v>
      </c>
      <c r="D4172" s="13" t="str">
        <f t="shared" si="64"/>
        <v>Error?</v>
      </c>
    </row>
    <row r="4173" spans="1:4" x14ac:dyDescent="0.2">
      <c r="A4173" s="54">
        <v>4112</v>
      </c>
      <c r="B4173" s="1221">
        <f>'Short-Term Long-Term Debt 25'!H49</f>
        <v>146126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3599.9999999999995</v>
      </c>
      <c r="C4265" s="13" t="s">
        <v>653</v>
      </c>
      <c r="D4265" s="13" t="str">
        <f t="shared" si="65"/>
        <v>Error?</v>
      </c>
      <c r="E4265" s="803"/>
    </row>
    <row r="4266" spans="1:5" x14ac:dyDescent="0.2">
      <c r="A4266" s="90">
        <v>4205</v>
      </c>
      <c r="B4266" s="1221">
        <f>('FP Info 3'!F10)*100000</f>
        <v>550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4350</v>
      </c>
      <c r="C4268" s="13" t="s">
        <v>653</v>
      </c>
      <c r="D4268" s="13" t="str">
        <f t="shared" si="65"/>
        <v>Error?</v>
      </c>
    </row>
    <row r="4269" spans="1:5" x14ac:dyDescent="0.2">
      <c r="A4269" s="90">
        <v>4208</v>
      </c>
      <c r="B4269" s="1221">
        <f>'FP Info 3'!J16</f>
        <v>3119435</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4610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18281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11.299999999999999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4282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88384506</v>
      </c>
      <c r="D4995" s="13" t="str">
        <f t="shared" si="77"/>
        <v>Error?</v>
      </c>
    </row>
    <row r="4996" spans="1:4" x14ac:dyDescent="0.2">
      <c r="A4996" s="90">
        <v>4935</v>
      </c>
      <c r="B4996" s="1221">
        <f>'FP Info 3'!H31</f>
        <v>12197061.828000002</v>
      </c>
      <c r="D4996" s="13" t="str">
        <f t="shared" si="77"/>
        <v>Error?</v>
      </c>
    </row>
    <row r="4997" spans="1:4" x14ac:dyDescent="0.2">
      <c r="A4997" s="90">
        <v>4936</v>
      </c>
      <c r="B4997" s="1221">
        <f>'FP Info 3'!H37</f>
        <v>990000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44173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3190133</v>
      </c>
      <c r="D5061" s="13" t="str">
        <f t="shared" si="78"/>
        <v>Error?</v>
      </c>
    </row>
    <row r="5062" spans="1:4" x14ac:dyDescent="0.2">
      <c r="A5062" s="82">
        <v>5001</v>
      </c>
      <c r="D5062" s="13" t="str">
        <f t="shared" si="78"/>
        <v>OK</v>
      </c>
    </row>
    <row r="5063" spans="1:4" x14ac:dyDescent="0.2">
      <c r="A5063" s="54">
        <v>5002</v>
      </c>
      <c r="B5063" s="1221">
        <f>'Revenues 9-14'!C7</f>
        <v>35446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3269752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362085</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362085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1166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1166</v>
      </c>
      <c r="C5090" s="13" t="s">
        <v>653</v>
      </c>
      <c r="D5090" s="13" t="str">
        <f t="shared" si="78"/>
        <v>Error?</v>
      </c>
    </row>
    <row r="5091" spans="1:4" x14ac:dyDescent="0.2">
      <c r="A5091" s="54">
        <v>5030</v>
      </c>
      <c r="B5091" s="1221">
        <f>'Revenues 9-14'!C70</f>
        <v>5712</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3463</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123117</v>
      </c>
      <c r="C5096" s="13" t="s">
        <v>653</v>
      </c>
      <c r="D5096" s="13" t="str">
        <f t="shared" si="78"/>
        <v>Error?</v>
      </c>
    </row>
    <row r="5097" spans="1:4" x14ac:dyDescent="0.2">
      <c r="A5097" s="54">
        <v>5036</v>
      </c>
      <c r="B5097" s="1221">
        <f>'Revenues 9-14'!C77</f>
        <v>18158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2587</v>
      </c>
      <c r="D5101" s="13" t="str">
        <f t="shared" si="78"/>
        <v>Error?</v>
      </c>
    </row>
    <row r="5102" spans="1:4" x14ac:dyDescent="0.2">
      <c r="A5102" s="54">
        <v>5041</v>
      </c>
      <c r="B5102" s="1221">
        <f>'Revenues 9-14'!C82</f>
        <v>20745</v>
      </c>
      <c r="C5102" s="13" t="s">
        <v>653</v>
      </c>
      <c r="D5102" s="13" t="str">
        <f t="shared" si="78"/>
        <v>Error?</v>
      </c>
    </row>
    <row r="5103" spans="1:4" x14ac:dyDescent="0.2">
      <c r="A5103" s="54">
        <v>5042</v>
      </c>
      <c r="B5103" s="1221">
        <f>'Revenues 9-14'!C84</f>
        <v>27783</v>
      </c>
      <c r="D5103" s="13" t="str">
        <f t="shared" si="78"/>
        <v>Error?</v>
      </c>
    </row>
    <row r="5104" spans="1:4" x14ac:dyDescent="0.2">
      <c r="A5104" s="54">
        <v>5043</v>
      </c>
      <c r="B5104" s="1221">
        <f>'Revenues 9-14'!C85</f>
        <v>8455</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36238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112953</v>
      </c>
      <c r="D5119" s="13" t="str">
        <f t="shared" ref="D5119:D5182" si="79">IF(ISBLANK(B5119),"OK",IF(A5119-B5119=0,"OK","Error?"))</f>
        <v>Error?</v>
      </c>
    </row>
    <row r="5120" spans="1:4" x14ac:dyDescent="0.2">
      <c r="A5120" s="54">
        <v>5059</v>
      </c>
      <c r="B5120" s="1221">
        <f>'Revenues 9-14'!C108</f>
        <v>114953</v>
      </c>
      <c r="C5120" s="13" t="s">
        <v>653</v>
      </c>
      <c r="D5120" s="13" t="str">
        <f t="shared" si="79"/>
        <v>Error?</v>
      </c>
    </row>
    <row r="5121" spans="1:4" x14ac:dyDescent="0.2">
      <c r="A5121" s="54">
        <v>5060</v>
      </c>
      <c r="B5121" s="1221">
        <f>'Revenues 9-14'!C109</f>
        <v>3928056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1260134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1260134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69203</v>
      </c>
      <c r="D5134" s="13" t="str">
        <f t="shared" si="79"/>
        <v>Error?</v>
      </c>
    </row>
    <row r="5135" spans="1:4" x14ac:dyDescent="0.2">
      <c r="A5135" s="54">
        <v>5074</v>
      </c>
      <c r="B5135" s="1221">
        <f>'Revenues 9-14'!C126</f>
        <v>43851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113054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225</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722</v>
      </c>
      <c r="D5167" s="13" t="str">
        <f t="shared" si="79"/>
        <v>Error?</v>
      </c>
    </row>
    <row r="5168" spans="1:4" x14ac:dyDescent="0.2">
      <c r="A5168" s="54">
        <v>5107</v>
      </c>
      <c r="B5168" s="1221">
        <f>'Revenues 9-14'!C147</f>
        <v>8856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127139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1387273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127358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31728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159086</v>
      </c>
      <c r="C5246" s="13" t="s">
        <v>653</v>
      </c>
      <c r="D5246" s="13" t="str">
        <f t="shared" si="80"/>
        <v>Error?</v>
      </c>
    </row>
    <row r="5247" spans="1:4" x14ac:dyDescent="0.2">
      <c r="A5247" s="54">
        <v>5186</v>
      </c>
      <c r="B5247" s="1221">
        <f>'Revenues 9-14'!C203</f>
        <v>125677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125677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307654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307654</v>
      </c>
      <c r="C5326" s="13" t="s">
        <v>653</v>
      </c>
      <c r="D5326" s="13" t="str">
        <f t="shared" si="82"/>
        <v>Error?</v>
      </c>
    </row>
    <row r="5327" spans="1:4" x14ac:dyDescent="0.2">
      <c r="A5327" s="54">
        <v>5266</v>
      </c>
      <c r="B5327" s="1221">
        <f>'Revenues 9-14'!C275</f>
        <v>5622983</v>
      </c>
      <c r="C5327" s="13" t="s">
        <v>653</v>
      </c>
      <c r="D5327" s="13" t="str">
        <f t="shared" si="82"/>
        <v>Error?</v>
      </c>
    </row>
    <row r="5328" spans="1:4" x14ac:dyDescent="0.2">
      <c r="A5328" s="54">
        <v>5267</v>
      </c>
      <c r="B5328" s="1221">
        <f>'Revenues 9-14'!D5</f>
        <v>487382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487382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1234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1234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4163</v>
      </c>
      <c r="D5354" s="13" t="str">
        <f t="shared" si="82"/>
        <v>Error?</v>
      </c>
    </row>
    <row r="5355" spans="1:4" x14ac:dyDescent="0.2">
      <c r="A5355" s="54">
        <v>5294</v>
      </c>
      <c r="B5355" s="1221">
        <f>'Revenues 9-14'!D108</f>
        <v>4163</v>
      </c>
      <c r="C5355" s="13" t="s">
        <v>653</v>
      </c>
      <c r="D5355" s="13" t="str">
        <f t="shared" si="82"/>
        <v>Error?</v>
      </c>
    </row>
    <row r="5356" spans="1:4" x14ac:dyDescent="0.2">
      <c r="A5356" s="54">
        <v>5295</v>
      </c>
      <c r="B5356" s="1221">
        <f>'Revenues 9-14'!D109</f>
        <v>492779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492779</v>
      </c>
      <c r="C5508" s="13" t="s">
        <v>653</v>
      </c>
      <c r="D5508" s="13" t="str">
        <f t="shared" si="85"/>
        <v>Error?</v>
      </c>
    </row>
    <row r="5509" spans="1:4" x14ac:dyDescent="0.2">
      <c r="A5509" s="54">
        <v>5448</v>
      </c>
      <c r="B5509" s="1221">
        <f>'Revenues 9-14'!E5</f>
        <v>168735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168735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168808</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168808</v>
      </c>
      <c r="C5552" s="13" t="s">
        <v>653</v>
      </c>
      <c r="D5552" s="13" t="str">
        <f t="shared" si="85"/>
        <v>Error?</v>
      </c>
    </row>
    <row r="5553" spans="1:4" x14ac:dyDescent="0.2">
      <c r="A5553" s="54">
        <v>5492</v>
      </c>
      <c r="B5553" s="1221">
        <f>'Revenues 9-14'!F5</f>
        <v>177230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177230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135000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135000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836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836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10071</v>
      </c>
      <c r="D5586" s="13" t="str">
        <f t="shared" si="86"/>
        <v>Error?</v>
      </c>
    </row>
    <row r="5587" spans="1:4" x14ac:dyDescent="0.2">
      <c r="A5587" s="54">
        <v>5526</v>
      </c>
      <c r="B5587" s="1221">
        <f>'Revenues 9-14'!F108</f>
        <v>10071</v>
      </c>
      <c r="C5587" s="13" t="s">
        <v>653</v>
      </c>
      <c r="D5587" s="13" t="str">
        <f t="shared" si="86"/>
        <v>Error?</v>
      </c>
    </row>
    <row r="5588" spans="1:4" x14ac:dyDescent="0.2">
      <c r="A5588" s="54">
        <v>5527</v>
      </c>
      <c r="B5588" s="1221">
        <f>'Revenues 9-14'!F109</f>
        <v>323137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155091</v>
      </c>
      <c r="D5615" s="13" t="str">
        <f t="shared" si="86"/>
        <v>Error?</v>
      </c>
    </row>
    <row r="5616" spans="1:4" x14ac:dyDescent="0.2">
      <c r="A5616" s="82">
        <v>5555</v>
      </c>
      <c r="D5616" s="13" t="str">
        <f t="shared" si="86"/>
        <v>OK</v>
      </c>
    </row>
    <row r="5617" spans="1:4" x14ac:dyDescent="0.2">
      <c r="A5617" s="54">
        <v>5556</v>
      </c>
      <c r="B5617" s="1221">
        <f>'Revenues 9-14'!F152</f>
        <v>100715</v>
      </c>
      <c r="D5617" s="13" t="str">
        <f t="shared" si="86"/>
        <v>Error?</v>
      </c>
    </row>
    <row r="5618" spans="1:4" x14ac:dyDescent="0.2">
      <c r="A5618" s="54">
        <v>5557</v>
      </c>
      <c r="B5618" s="1221">
        <f>'Revenues 9-14'!F154</f>
        <v>255806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255806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255806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578943</v>
      </c>
      <c r="C5720" s="13" t="s">
        <v>653</v>
      </c>
      <c r="D5720" s="13" t="str">
        <f t="shared" si="88"/>
        <v>Error?</v>
      </c>
    </row>
    <row r="5721" spans="1:4" x14ac:dyDescent="0.2">
      <c r="A5721" s="54">
        <v>5660</v>
      </c>
      <c r="B5721" s="1221">
        <f>'Revenues 9-14'!G5</f>
        <v>82009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154074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236083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6900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6900</v>
      </c>
      <c r="C5730" s="13" t="s">
        <v>653</v>
      </c>
      <c r="D5730" s="13" t="str">
        <f t="shared" si="88"/>
        <v>Error?</v>
      </c>
    </row>
    <row r="5731" spans="1:4" x14ac:dyDescent="0.2">
      <c r="A5731" s="54">
        <v>5670</v>
      </c>
      <c r="B5731" s="1221">
        <f>'Revenues 9-14'!G65</f>
        <v>286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286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243269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878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878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272016</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272894</v>
      </c>
      <c r="C5915" s="13" t="s">
        <v>653</v>
      </c>
      <c r="D5915" s="13" t="str">
        <f t="shared" si="91"/>
        <v>Error?</v>
      </c>
    </row>
    <row r="5916" spans="1:4" x14ac:dyDescent="0.2">
      <c r="A5916" s="54">
        <v>5855</v>
      </c>
      <c r="B5916" s="1221">
        <f>'Revenues 9-14'!I5</f>
        <v>10192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10192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2938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2938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13130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44308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44308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346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346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44654</v>
      </c>
      <c r="C6023" s="13" t="s">
        <v>653</v>
      </c>
      <c r="D6023" s="13" t="str">
        <f t="shared" si="93"/>
        <v>Error?</v>
      </c>
    </row>
    <row r="6024" spans="1:5" x14ac:dyDescent="0.2">
      <c r="A6024" s="54">
        <v>5963</v>
      </c>
      <c r="B6024" s="1221">
        <f>'Revenues 9-14'!G109</f>
        <v>243269</v>
      </c>
      <c r="C6024" s="13" t="s">
        <v>653</v>
      </c>
      <c r="D6024" s="13" t="str">
        <f t="shared" si="93"/>
        <v>Error?</v>
      </c>
    </row>
    <row r="6025" spans="1:5" x14ac:dyDescent="0.2">
      <c r="A6025" s="54">
        <v>5964</v>
      </c>
      <c r="B6025" s="1221">
        <f>'Revenues 9-14'!H109</f>
        <v>272894</v>
      </c>
      <c r="C6025" s="13" t="s">
        <v>653</v>
      </c>
      <c r="D6025" s="13" t="str">
        <f t="shared" si="93"/>
        <v>Error?</v>
      </c>
    </row>
    <row r="6026" spans="1:5" x14ac:dyDescent="0.2">
      <c r="A6026" s="54">
        <v>5965</v>
      </c>
      <c r="B6026" s="1221">
        <f>'Revenues 9-14'!I109</f>
        <v>13130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44654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113942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23093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647.20000000000005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118928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8968</v>
      </c>
      <c r="D6142" s="13" t="str">
        <f t="shared" si="94"/>
        <v>Error?</v>
      </c>
      <c r="E6142" s="13" t="s">
        <v>207</v>
      </c>
    </row>
    <row r="6143" spans="1:5" x14ac:dyDescent="0.2">
      <c r="A6143">
        <v>6082</v>
      </c>
      <c r="B6143" s="1221">
        <f>'Assets-Liab 5-6'!D27</f>
        <v>318</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118928</v>
      </c>
      <c r="D6215" s="13" t="str">
        <f t="shared" si="96"/>
        <v>Error?</v>
      </c>
      <c r="E6215" s="13" t="s">
        <v>207</v>
      </c>
    </row>
    <row r="6216" spans="1:5" x14ac:dyDescent="0.2">
      <c r="A6216">
        <v>6155</v>
      </c>
      <c r="B6216" s="1221">
        <f>'Assets-Liab 5-6'!J41</f>
        <v>118928</v>
      </c>
      <c r="D6216" s="13" t="str">
        <f t="shared" si="96"/>
        <v>Error?</v>
      </c>
      <c r="E6216" s="13" t="s">
        <v>207</v>
      </c>
    </row>
    <row r="6217" spans="1:5" x14ac:dyDescent="0.2">
      <c r="A6217">
        <v>6156</v>
      </c>
      <c r="B6217" s="1221">
        <f>'Assets-Liab 5-6'!J4</f>
        <v>118928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193213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193213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193213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167791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167791</v>
      </c>
      <c r="D6229" s="13" t="str">
        <f t="shared" si="96"/>
        <v>Error?</v>
      </c>
      <c r="E6229" s="13" t="s">
        <v>207</v>
      </c>
    </row>
    <row r="6230" spans="1:5" x14ac:dyDescent="0.2">
      <c r="A6230">
        <v>6169</v>
      </c>
      <c r="B6230" s="1221">
        <f>'Acct Summary 7-8'!J20</f>
        <v>25422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25422</v>
      </c>
      <c r="D6263" s="13" t="str">
        <f t="shared" si="96"/>
        <v>Error?</v>
      </c>
      <c r="E6263" s="13" t="s">
        <v>207</v>
      </c>
    </row>
    <row r="6264" spans="1:5" x14ac:dyDescent="0.2">
      <c r="A6264">
        <v>6203</v>
      </c>
      <c r="B6264" s="1221">
        <f>'Acct Summary 7-8'!J79</f>
        <v>93506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118928</v>
      </c>
      <c r="D6266" s="13" t="str">
        <f t="shared" si="96"/>
        <v>Error?</v>
      </c>
      <c r="E6266" s="13" t="s">
        <v>207</v>
      </c>
    </row>
    <row r="6267" spans="1:5" x14ac:dyDescent="0.2">
      <c r="A6267">
        <v>6206</v>
      </c>
      <c r="B6267" s="1221">
        <f>'Acct Summary 7-8'!C82</f>
        <v>-24828</v>
      </c>
      <c r="D6267" s="13" t="str">
        <f t="shared" si="96"/>
        <v>Error?</v>
      </c>
      <c r="E6267" s="13" t="s">
        <v>207</v>
      </c>
    </row>
    <row r="6268" spans="1:5" x14ac:dyDescent="0.2">
      <c r="A6268">
        <v>6207</v>
      </c>
      <c r="B6268" s="1221">
        <f>'Acct Summary 7-8'!D82</f>
        <v>-115905</v>
      </c>
      <c r="D6268" s="13" t="str">
        <f t="shared" si="96"/>
        <v>Error?</v>
      </c>
      <c r="E6268" s="13" t="s">
        <v>207</v>
      </c>
    </row>
    <row r="6269" spans="1:5" x14ac:dyDescent="0.2">
      <c r="A6269">
        <v>6208</v>
      </c>
      <c r="B6269" s="1221">
        <f>'Acct Summary 7-8'!E82</f>
        <v>4909</v>
      </c>
      <c r="D6269" s="13" t="str">
        <f t="shared" si="96"/>
        <v>Error?</v>
      </c>
      <c r="E6269" s="13" t="s">
        <v>207</v>
      </c>
    </row>
    <row r="6270" spans="1:5" x14ac:dyDescent="0.2">
      <c r="A6270">
        <v>6209</v>
      </c>
      <c r="B6270" s="1221">
        <f>'Acct Summary 7-8'!F82</f>
        <v>-46054</v>
      </c>
      <c r="D6270" s="13" t="str">
        <f t="shared" si="96"/>
        <v>Error?</v>
      </c>
      <c r="E6270" s="13" t="s">
        <v>207</v>
      </c>
    </row>
    <row r="6271" spans="1:5" x14ac:dyDescent="0.2">
      <c r="A6271">
        <v>6210</v>
      </c>
      <c r="B6271" s="1221">
        <f>'Acct Summary 7-8'!G82</f>
        <v>34889</v>
      </c>
      <c r="D6271" s="13" t="str">
        <f t="shared" ref="D6271:D6334" si="97">IF(ISBLANK(B6271),"OK",IF(A6271-B6271=0,"OK","Error?"))</f>
        <v>Error?</v>
      </c>
      <c r="E6271" s="13" t="s">
        <v>207</v>
      </c>
    </row>
    <row r="6272" spans="1:5" x14ac:dyDescent="0.2">
      <c r="A6272">
        <v>6211</v>
      </c>
      <c r="B6272" s="1221">
        <f>'Acct Summary 7-8'!H82</f>
        <v>35270</v>
      </c>
      <c r="D6272" s="13" t="str">
        <f t="shared" si="97"/>
        <v>Error?</v>
      </c>
      <c r="E6272" s="13" t="s">
        <v>207</v>
      </c>
    </row>
    <row r="6273" spans="1:5" x14ac:dyDescent="0.2">
      <c r="A6273">
        <v>6212</v>
      </c>
      <c r="B6273" s="1221">
        <f>'Acct Summary 7-8'!I82</f>
        <v>13130</v>
      </c>
      <c r="D6273" s="13" t="str">
        <f t="shared" si="97"/>
        <v>Error?</v>
      </c>
      <c r="E6273" s="13" t="s">
        <v>207</v>
      </c>
    </row>
    <row r="6274" spans="1:5" x14ac:dyDescent="0.2">
      <c r="A6274">
        <v>6213</v>
      </c>
      <c r="B6274" s="1221">
        <f>'Acct Summary 7-8'!J82</f>
        <v>25422</v>
      </c>
      <c r="D6274" s="13" t="str">
        <f t="shared" si="97"/>
        <v>Error?</v>
      </c>
      <c r="E6274" s="13" t="s">
        <v>207</v>
      </c>
    </row>
    <row r="6275" spans="1:5" x14ac:dyDescent="0.2">
      <c r="A6275">
        <v>6214</v>
      </c>
      <c r="B6275" s="1221">
        <f>'Acct Summary 7-8'!K82</f>
        <v>36971</v>
      </c>
      <c r="D6275" s="13" t="str">
        <f t="shared" si="97"/>
        <v>Error?</v>
      </c>
      <c r="E6275" s="13" t="s">
        <v>207</v>
      </c>
    </row>
    <row r="6276" spans="1:5" x14ac:dyDescent="0.2">
      <c r="A6276">
        <v>6215</v>
      </c>
      <c r="B6276" s="1221">
        <f>'Acct Summary 7-8'!C83</f>
        <v>-4.2575447609803946E-2</v>
      </c>
      <c r="D6276" s="13" t="str">
        <f t="shared" si="97"/>
        <v>Error?</v>
      </c>
      <c r="E6276" s="13" t="s">
        <v>207</v>
      </c>
    </row>
    <row r="6277" spans="1:5" x14ac:dyDescent="0.2">
      <c r="A6277">
        <v>6216</v>
      </c>
      <c r="B6277" s="1221">
        <f>'Acct Summary 7-8'!D83</f>
        <v>-0.21400005908288591</v>
      </c>
      <c r="D6277" s="13" t="str">
        <f t="shared" si="97"/>
        <v>Error?</v>
      </c>
      <c r="E6277" s="13" t="s">
        <v>207</v>
      </c>
    </row>
    <row r="6278" spans="1:5" x14ac:dyDescent="0.2">
      <c r="A6278">
        <v>6217</v>
      </c>
      <c r="B6278" s="1221">
        <f>'Acct Summary 7-8'!E83</f>
        <v>0.11016854058663794</v>
      </c>
      <c r="D6278" s="13" t="str">
        <f t="shared" si="97"/>
        <v>Error?</v>
      </c>
      <c r="E6278" s="13" t="s">
        <v>207</v>
      </c>
    </row>
    <row r="6279" spans="1:5" x14ac:dyDescent="0.2">
      <c r="A6279">
        <v>6218</v>
      </c>
      <c r="B6279" s="1221">
        <f>'Acct Summary 7-8'!F83</f>
        <v>-0.1119600916996278</v>
      </c>
      <c r="D6279" s="13" t="str">
        <f t="shared" si="97"/>
        <v>Error?</v>
      </c>
      <c r="E6279" s="13" t="s">
        <v>207</v>
      </c>
    </row>
    <row r="6280" spans="1:5" x14ac:dyDescent="0.2">
      <c r="A6280">
        <v>6219</v>
      </c>
      <c r="B6280" s="1221">
        <f>'Acct Summary 7-8'!G83</f>
        <v>0.18234319551367484</v>
      </c>
      <c r="D6280" s="13" t="str">
        <f t="shared" si="97"/>
        <v>Error?</v>
      </c>
      <c r="E6280" s="13" t="s">
        <v>207</v>
      </c>
    </row>
    <row r="6281" spans="1:5" x14ac:dyDescent="0.2">
      <c r="A6281">
        <v>6220</v>
      </c>
      <c r="B6281" s="1221">
        <f>'Acct Summary 7-8'!H83</f>
        <v>6.8233172890904303E-2</v>
      </c>
      <c r="D6281" s="13" t="str">
        <f t="shared" si="97"/>
        <v>Error?</v>
      </c>
      <c r="E6281" s="13" t="s">
        <v>207</v>
      </c>
    </row>
    <row r="6282" spans="1:5" x14ac:dyDescent="0.2">
      <c r="A6282">
        <v>6221</v>
      </c>
      <c r="B6282" s="1221">
        <f>'Acct Summary 7-8'!I83</f>
        <v>8.2926647496063665E-3</v>
      </c>
      <c r="D6282" s="13" t="str">
        <f t="shared" si="97"/>
        <v>Error?</v>
      </c>
      <c r="E6282" s="13" t="s">
        <v>207</v>
      </c>
    </row>
    <row r="6283" spans="1:5" x14ac:dyDescent="0.2">
      <c r="A6283">
        <v>6222</v>
      </c>
      <c r="B6283" s="1221">
        <f>'Acct Summary 7-8'!J83</f>
        <v>0.21375958563164268</v>
      </c>
      <c r="D6283" s="13" t="str">
        <f t="shared" si="97"/>
        <v>Error?</v>
      </c>
      <c r="E6283" s="13" t="s">
        <v>207</v>
      </c>
    </row>
    <row r="6284" spans="1:5" x14ac:dyDescent="0.2">
      <c r="A6284">
        <v>6223</v>
      </c>
      <c r="B6284" s="1221">
        <f>'Acct Summary 7-8'!K83</f>
        <v>0.16575133041322387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193039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193039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2000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193213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225</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72948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87829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40092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167791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193213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165555</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165555</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165555</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4093</v>
      </c>
      <c r="D7073" s="13" t="str">
        <f t="shared" si="109"/>
        <v>Error?</v>
      </c>
    </row>
    <row r="7074" spans="1:4" x14ac:dyDescent="0.2">
      <c r="A7074">
        <v>7013</v>
      </c>
      <c r="B7074" s="1221">
        <f>'Expenditures 15-22'!K210</f>
        <v>4093</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522</v>
      </c>
      <c r="D7079" s="13" t="str">
        <f t="shared" si="109"/>
        <v>Error?</v>
      </c>
    </row>
    <row r="7080" spans="1:4" x14ac:dyDescent="0.2">
      <c r="A7080">
        <v>7019</v>
      </c>
      <c r="B7080" s="1221">
        <f>'Expenditures 15-22'!K220</f>
        <v>522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81986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81986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76445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76445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1487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1487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7873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7873</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167791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167791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167791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167791</v>
      </c>
      <c r="D7224" s="13" t="str">
        <f t="shared" si="111"/>
        <v>Error?</v>
      </c>
    </row>
    <row r="7225" spans="1:4" x14ac:dyDescent="0.2">
      <c r="A7225">
        <v>7164</v>
      </c>
      <c r="B7225" s="1221">
        <f>'Expenditures 15-22'!K332</f>
        <v>25422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13909</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972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35972</v>
      </c>
      <c r="D7263" s="13" t="str">
        <f t="shared" si="112"/>
        <v>Error?</v>
      </c>
    </row>
    <row r="7264" spans="1:4" x14ac:dyDescent="0.2">
      <c r="A7264">
        <f t="shared" si="113"/>
        <v>7203</v>
      </c>
      <c r="B7264" s="1221">
        <f>'Expenditures 15-22'!D17</f>
        <v>4120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165555</v>
      </c>
      <c r="D7624" s="13" t="str">
        <f t="shared" si="124"/>
        <v>Error?</v>
      </c>
      <c r="E7624" s="13" t="s">
        <v>20</v>
      </c>
    </row>
    <row r="7625" spans="1:5" x14ac:dyDescent="0.2">
      <c r="A7625">
        <f t="shared" si="123"/>
        <v>7564</v>
      </c>
      <c r="B7625" s="1221">
        <f>'Cap Outlay Deprec 27'!I17</f>
        <v>16555.5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229556.5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481634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878</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272016</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272894</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35446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602624</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602624</v>
      </c>
      <c r="D7730" s="13" t="str">
        <f t="shared" si="126"/>
        <v>Error?</v>
      </c>
      <c r="E7730" s="13" t="s">
        <v>968</v>
      </c>
    </row>
    <row r="7731" spans="1:6" x14ac:dyDescent="0.2">
      <c r="A7731">
        <v>7670</v>
      </c>
      <c r="B7731" s="1221">
        <f>'Revenues 9-14'!H103</f>
        <v>272016</v>
      </c>
      <c r="D7731" s="13" t="str">
        <f t="shared" si="126"/>
        <v>Error?</v>
      </c>
      <c r="E7731" s="13" t="s">
        <v>968</v>
      </c>
    </row>
    <row r="7732" spans="1:6" x14ac:dyDescent="0.2">
      <c r="A7732">
        <v>7671</v>
      </c>
      <c r="B7732" s="1221">
        <f>'Rest Tax Levies-Tort Im 26'!J24</f>
        <v>151904</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151904</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http://purl.org/dc/elements/1.1/"/>
    <ds:schemaRef ds:uri="d21dc803-237d-4c68-8692-8d731fd29118"/>
    <ds:schemaRef ds:uri="6ce3111e-7420-4802-b50a-75d4e9a0b980"/>
    <ds:schemaRef ds:uri="http://schemas.microsoft.com/office/2006/documentManagement/types"/>
    <ds:schemaRef ds:uri="4d435f69-8686-490b-bd6d-b153bf22ab50"/>
    <ds:schemaRef ds:uri="http://schemas.microsoft.com/sharepoint/v3"/>
    <ds:schemaRef ds:uri="http://schemas.microsoft.com/office/infopath/2007/PartnerControls"/>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2017-09-15T18:07:33Z</cp:lastPrinted>
  <dcterms:created xsi:type="dcterms:W3CDTF">2003-10-29T19:06:34Z</dcterms:created>
  <dcterms:modified xsi:type="dcterms:W3CDTF">2017-09-29T18:39:05Z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